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TRANSMISSION LOSS\FY 2023-24\"/>
    </mc:Choice>
  </mc:AlternateContent>
  <bookViews>
    <workbookView xWindow="0" yWindow="0" windowWidth="15360" windowHeight="7755"/>
  </bookViews>
  <sheets>
    <sheet name="Apr-Sep 23" sheetId="4" r:id="rId1"/>
  </sheets>
  <definedNames>
    <definedName name="_xlnm.Print_Area" localSheetId="0">'Apr-Sep 23'!$A$1:$O$103</definedName>
  </definedNames>
  <calcPr calcId="152511"/>
</workbook>
</file>

<file path=xl/calcChain.xml><?xml version="1.0" encoding="utf-8"?>
<calcChain xmlns="http://schemas.openxmlformats.org/spreadsheetml/2006/main">
  <c r="D99" i="4" l="1"/>
  <c r="H99" i="4"/>
  <c r="E99" i="4"/>
  <c r="C71" i="4"/>
  <c r="E71" i="4"/>
  <c r="C99" i="4"/>
  <c r="H71" i="4" l="1"/>
  <c r="D71" i="4"/>
  <c r="G99" i="4"/>
  <c r="F99" i="4"/>
  <c r="H5" i="4"/>
  <c r="G5" i="4"/>
  <c r="F5" i="4"/>
  <c r="E5" i="4"/>
  <c r="D5" i="4"/>
  <c r="C5" i="4"/>
  <c r="H26" i="4" l="1"/>
  <c r="H97" i="4"/>
  <c r="G97" i="4"/>
  <c r="G26" i="4"/>
  <c r="F97" i="4"/>
  <c r="F26" i="4"/>
  <c r="E97" i="4"/>
  <c r="E26" i="4"/>
  <c r="D26" i="4"/>
  <c r="C26" i="4"/>
  <c r="C97" i="4"/>
  <c r="G96" i="4"/>
  <c r="C4" i="4" l="1"/>
  <c r="D97" i="4" l="1"/>
  <c r="H82" i="4" l="1"/>
  <c r="H67" i="4"/>
  <c r="H56" i="4"/>
  <c r="H21" i="4"/>
  <c r="H18" i="4"/>
  <c r="H4" i="4"/>
  <c r="G82" i="4"/>
  <c r="G67" i="4"/>
  <c r="G56" i="4"/>
  <c r="G21" i="4"/>
  <c r="G18" i="4"/>
  <c r="G4" i="4"/>
  <c r="F82" i="4"/>
  <c r="F67" i="4"/>
  <c r="F56" i="4"/>
  <c r="F21" i="4"/>
  <c r="F18" i="4"/>
  <c r="F4" i="4"/>
  <c r="E82" i="4"/>
  <c r="E4" i="4"/>
  <c r="D82" i="4"/>
  <c r="O86" i="4"/>
  <c r="O80" i="4"/>
  <c r="O81" i="4"/>
  <c r="O65" i="4"/>
  <c r="O66" i="4"/>
  <c r="O58" i="4"/>
  <c r="O59" i="4"/>
  <c r="O60" i="4"/>
  <c r="O61" i="4"/>
  <c r="O62" i="4"/>
  <c r="O63" i="4"/>
  <c r="O64" i="4"/>
  <c r="O14" i="4"/>
  <c r="O15" i="4"/>
  <c r="O16" i="4"/>
  <c r="H96" i="4" l="1"/>
  <c r="F96" i="4"/>
  <c r="E96" i="4"/>
  <c r="D96" i="4"/>
  <c r="C96" i="4"/>
  <c r="D4" i="4" l="1"/>
  <c r="E67" i="4" l="1"/>
  <c r="E56" i="4"/>
  <c r="E21" i="4"/>
  <c r="E18" i="4"/>
  <c r="D67" i="4"/>
  <c r="D56" i="4"/>
  <c r="D21" i="4"/>
  <c r="D18" i="4"/>
  <c r="C67" i="4" l="1"/>
  <c r="O67" i="4" s="1"/>
  <c r="C82" i="4"/>
  <c r="C56" i="4"/>
  <c r="C18" i="4"/>
  <c r="H88" i="4" l="1"/>
  <c r="L11" i="4" l="1"/>
  <c r="L17" i="4" s="1"/>
  <c r="K11" i="4" l="1"/>
  <c r="K17" i="4" s="1"/>
  <c r="H69" i="4" l="1"/>
  <c r="G69" i="4"/>
  <c r="F69" i="4"/>
  <c r="E69" i="4" l="1"/>
  <c r="D69" i="4" l="1"/>
  <c r="C69" i="4" l="1"/>
  <c r="N69" i="4" l="1"/>
  <c r="M69" i="4"/>
  <c r="L69" i="4"/>
  <c r="O68" i="4" l="1"/>
  <c r="O79" i="4"/>
  <c r="K95" i="4"/>
  <c r="K88" i="4"/>
  <c r="J95" i="4"/>
  <c r="J88" i="4"/>
  <c r="I95" i="4"/>
  <c r="I88" i="4"/>
  <c r="I11" i="4"/>
  <c r="I17" i="4" s="1"/>
  <c r="J69" i="4" l="1"/>
  <c r="K69" i="4"/>
  <c r="I69" i="4"/>
  <c r="K24" i="4"/>
  <c r="K101" i="4"/>
  <c r="J11" i="4"/>
  <c r="J17" i="4" s="1"/>
  <c r="J101" i="4"/>
  <c r="I101" i="4"/>
  <c r="I24" i="4"/>
  <c r="J24" i="4"/>
  <c r="K72" i="4" l="1"/>
  <c r="K89" i="4" s="1"/>
  <c r="K102" i="4" s="1"/>
  <c r="K103" i="4" s="1"/>
  <c r="J72" i="4"/>
  <c r="J89" i="4" s="1"/>
  <c r="J102" i="4" s="1"/>
  <c r="J103" i="4" s="1"/>
  <c r="I72" i="4"/>
  <c r="I89" i="4" s="1"/>
  <c r="I102" i="4" s="1"/>
  <c r="I103" i="4" s="1"/>
  <c r="O98" i="4" l="1"/>
  <c r="O71" i="4"/>
  <c r="O57" i="4"/>
  <c r="O48" i="4"/>
  <c r="O49" i="4"/>
  <c r="O50" i="4"/>
  <c r="O51" i="4"/>
  <c r="O52" i="4"/>
  <c r="O53" i="4"/>
  <c r="O54" i="4"/>
  <c r="O55" i="4"/>
  <c r="O56" i="4"/>
  <c r="O43" i="4"/>
  <c r="O44" i="4"/>
  <c r="O45" i="4"/>
  <c r="O46" i="4"/>
  <c r="O47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22" i="4"/>
  <c r="O23" i="4"/>
  <c r="O6" i="4"/>
  <c r="O7" i="4"/>
  <c r="O8" i="4"/>
  <c r="O9" i="4"/>
  <c r="O10" i="4"/>
  <c r="O93" i="4"/>
  <c r="O92" i="4"/>
  <c r="O87" i="4" l="1"/>
  <c r="O85" i="4"/>
  <c r="O84" i="4"/>
  <c r="O83" i="4"/>
  <c r="O82" i="4"/>
  <c r="O78" i="4"/>
  <c r="O77" i="4"/>
  <c r="O76" i="4"/>
  <c r="O75" i="4"/>
  <c r="O74" i="4"/>
  <c r="O73" i="4"/>
  <c r="O20" i="4"/>
  <c r="O19" i="4"/>
  <c r="O18" i="4"/>
  <c r="O13" i="4"/>
  <c r="O12" i="4"/>
  <c r="L95" i="4" l="1"/>
  <c r="M95" i="4"/>
  <c r="N95" i="4"/>
  <c r="O94" i="4"/>
  <c r="O91" i="4"/>
  <c r="L88" i="4"/>
  <c r="M88" i="4"/>
  <c r="N88" i="4"/>
  <c r="M24" i="4"/>
  <c r="N24" i="4"/>
  <c r="L24" i="4"/>
  <c r="M11" i="4"/>
  <c r="M17" i="4" s="1"/>
  <c r="N11" i="4"/>
  <c r="N17" i="4" s="1"/>
  <c r="N101" i="4" l="1"/>
  <c r="M101" i="4"/>
  <c r="O25" i="4"/>
  <c r="L101" i="4"/>
  <c r="L72" i="4"/>
  <c r="L89" i="4" s="1"/>
  <c r="N72" i="4"/>
  <c r="N89" i="4" s="1"/>
  <c r="M72" i="4"/>
  <c r="M89" i="4" s="1"/>
  <c r="N102" i="4" l="1"/>
  <c r="N103" i="4" s="1"/>
  <c r="M102" i="4"/>
  <c r="M103" i="4" s="1"/>
  <c r="L102" i="4"/>
  <c r="L103" i="4" s="1"/>
  <c r="O26" i="4" l="1"/>
  <c r="O100" i="4" l="1"/>
  <c r="O99" i="4" l="1"/>
  <c r="O97" i="4"/>
  <c r="H95" i="4"/>
  <c r="H101" i="4" s="1"/>
  <c r="G95" i="4"/>
  <c r="G101" i="4" s="1"/>
  <c r="F95" i="4"/>
  <c r="E95" i="4"/>
  <c r="D95" i="4"/>
  <c r="D101" i="4" s="1"/>
  <c r="C95" i="4"/>
  <c r="G88" i="4"/>
  <c r="F88" i="4"/>
  <c r="E88" i="4"/>
  <c r="D88" i="4"/>
  <c r="C88" i="4"/>
  <c r="O70" i="4"/>
  <c r="H24" i="4"/>
  <c r="G24" i="4"/>
  <c r="F24" i="4"/>
  <c r="E24" i="4"/>
  <c r="D24" i="4"/>
  <c r="O5" i="4"/>
  <c r="H11" i="4"/>
  <c r="H17" i="4" s="1"/>
  <c r="G11" i="4"/>
  <c r="G17" i="4" s="1"/>
  <c r="O4" i="4"/>
  <c r="O69" i="4" l="1"/>
  <c r="F101" i="4"/>
  <c r="O21" i="4"/>
  <c r="O96" i="4"/>
  <c r="D11" i="4"/>
  <c r="D17" i="4" s="1"/>
  <c r="E11" i="4"/>
  <c r="E17" i="4" s="1"/>
  <c r="F11" i="4"/>
  <c r="F17" i="4" s="1"/>
  <c r="C24" i="4"/>
  <c r="C101" i="4"/>
  <c r="E101" i="4"/>
  <c r="H72" i="4"/>
  <c r="H89" i="4" s="1"/>
  <c r="H102" i="4" s="1"/>
  <c r="H103" i="4" s="1"/>
  <c r="O95" i="4"/>
  <c r="O88" i="4"/>
  <c r="G72" i="4"/>
  <c r="G89" i="4" s="1"/>
  <c r="G102" i="4" s="1"/>
  <c r="G103" i="4" s="1"/>
  <c r="O11" i="4"/>
  <c r="O17" i="4" s="1"/>
  <c r="C11" i="4"/>
  <c r="C17" i="4" s="1"/>
  <c r="F72" i="4" l="1"/>
  <c r="F89" i="4" s="1"/>
  <c r="F102" i="4" s="1"/>
  <c r="F103" i="4" s="1"/>
  <c r="O101" i="4"/>
  <c r="D72" i="4"/>
  <c r="D89" i="4" s="1"/>
  <c r="E72" i="4"/>
  <c r="E89" i="4" s="1"/>
  <c r="E102" i="4" s="1"/>
  <c r="E103" i="4" s="1"/>
  <c r="C72" i="4"/>
  <c r="C89" i="4" s="1"/>
  <c r="O24" i="4"/>
  <c r="O72" i="4" s="1"/>
  <c r="O89" i="4" s="1"/>
  <c r="D102" i="4" l="1"/>
  <c r="D103" i="4" s="1"/>
  <c r="D105" i="4"/>
  <c r="C102" i="4"/>
  <c r="C103" i="4" s="1"/>
  <c r="C105" i="4"/>
  <c r="O102" i="4"/>
  <c r="O103" i="4" s="1"/>
</calcChain>
</file>

<file path=xl/sharedStrings.xml><?xml version="1.0" encoding="utf-8"?>
<sst xmlns="http://schemas.openxmlformats.org/spreadsheetml/2006/main" count="124" uniqueCount="119">
  <si>
    <t>SL. NO.</t>
  </si>
  <si>
    <t>MONTH</t>
  </si>
  <si>
    <t>TOTAL</t>
  </si>
  <si>
    <t>A</t>
  </si>
  <si>
    <t>POWER INPUT</t>
  </si>
  <si>
    <t>HHEP(Burla)</t>
  </si>
  <si>
    <t>CHEP(Chiplima)</t>
  </si>
  <si>
    <t>Balimela</t>
  </si>
  <si>
    <t>Rengali</t>
  </si>
  <si>
    <t>Upper Kolab</t>
  </si>
  <si>
    <t>Indravati</t>
  </si>
  <si>
    <t>Machhkund</t>
  </si>
  <si>
    <t>TOTAL STATE HYDRO (1 to 7)</t>
  </si>
  <si>
    <t>Meenakshi</t>
  </si>
  <si>
    <t>Samal SHEP</t>
  </si>
  <si>
    <t>OPGC</t>
  </si>
  <si>
    <t>NTPC (TTPS)</t>
  </si>
  <si>
    <t>TTPS(UI-OD)</t>
  </si>
  <si>
    <t>Sterlite Energy (IPP)</t>
  </si>
  <si>
    <t>JITPL (IPP)</t>
  </si>
  <si>
    <t>IMFA</t>
  </si>
  <si>
    <t>NALCO</t>
  </si>
  <si>
    <t>HINDALCO</t>
  </si>
  <si>
    <t>RSP</t>
  </si>
  <si>
    <t>NINL(KMCL)</t>
  </si>
  <si>
    <t>NBVL/NBFA</t>
  </si>
  <si>
    <t>Arati Steel</t>
  </si>
  <si>
    <t>IFFCO, Paradeep</t>
  </si>
  <si>
    <t>Bhusan S&amp;P</t>
  </si>
  <si>
    <t>Bhusan S&amp;S</t>
  </si>
  <si>
    <t xml:space="preserve">Tata Sponge Ltd.  </t>
  </si>
  <si>
    <t>Shyam Metallics Ltd.</t>
  </si>
  <si>
    <t>Vedanta (Lanjigarh)</t>
  </si>
  <si>
    <t>Jindal Stainless/STRIPS</t>
  </si>
  <si>
    <t xml:space="preserve">SMC Power </t>
  </si>
  <si>
    <t>Vedanta (Jharsuguda)</t>
  </si>
  <si>
    <t>Visa Steel</t>
  </si>
  <si>
    <t>Rathi Steel &amp; Power</t>
  </si>
  <si>
    <t>Action Ispat Ltd.</t>
  </si>
  <si>
    <t>Aryan Ispat Ltd.</t>
  </si>
  <si>
    <t>OCL</t>
  </si>
  <si>
    <t>Maheswari Ispat</t>
  </si>
  <si>
    <t>Maithan Ispat</t>
  </si>
  <si>
    <t>Aditya Alu Ltd.</t>
  </si>
  <si>
    <t>JSPL, Angul</t>
  </si>
  <si>
    <t>MSP Metallics</t>
  </si>
  <si>
    <t>FACOR Power</t>
  </si>
  <si>
    <t>Shree Ganesh</t>
  </si>
  <si>
    <t xml:space="preserve">Essar </t>
  </si>
  <si>
    <t>MGM</t>
  </si>
  <si>
    <t>Alex Green Energy (33kV)</t>
  </si>
  <si>
    <t>SECI</t>
  </si>
  <si>
    <t>ACME SPPL</t>
  </si>
  <si>
    <t>NVVNL Bundle Power etc. (Solar)</t>
  </si>
  <si>
    <t>Power Banking (Received)</t>
  </si>
  <si>
    <t>FSTPS-III</t>
  </si>
  <si>
    <t>KHSTPS-II</t>
  </si>
  <si>
    <t>TSTPS-II</t>
  </si>
  <si>
    <t>CHUKHA</t>
  </si>
  <si>
    <t>TALA</t>
  </si>
  <si>
    <t>TEESTA-V</t>
  </si>
  <si>
    <t xml:space="preserve">UI (Overdrawal) </t>
  </si>
  <si>
    <t>TOTAL INPUT</t>
  </si>
  <si>
    <t>B</t>
  </si>
  <si>
    <t>POWER OUTPUT</t>
  </si>
  <si>
    <t>CESU</t>
  </si>
  <si>
    <t>NESCO</t>
  </si>
  <si>
    <t>SOUTHCO</t>
  </si>
  <si>
    <t>WESCO</t>
  </si>
  <si>
    <t>TOTAL DISCOM (1 to 4)</t>
  </si>
  <si>
    <t>Power Banking (Returned)</t>
  </si>
  <si>
    <t>TOTAL OUTPUT (5 + 6 to 10)</t>
  </si>
  <si>
    <t>C</t>
  </si>
  <si>
    <t>Tr. LOSS (MU) (A-B)</t>
  </si>
  <si>
    <t>D</t>
  </si>
  <si>
    <t>Tr. LOSS (%) (C/A*100)</t>
  </si>
  <si>
    <t>GMR (IPP)+ GMR(IPP) UI</t>
  </si>
  <si>
    <t>TRADING (IEX, PXIL, NVVN &amp; Intraday)</t>
  </si>
  <si>
    <t>TRADING (Bilateral,Intraday,IEX, PXIL &amp; Other sales)</t>
  </si>
  <si>
    <t>FSTPS I &amp; II</t>
  </si>
  <si>
    <t>Shalivahan Biomass (SGEL)</t>
  </si>
  <si>
    <t>Bhubaneswar Power (BPPL)</t>
  </si>
  <si>
    <t>KHSTPS I</t>
  </si>
  <si>
    <t>TSTPS I</t>
  </si>
  <si>
    <t xml:space="preserve">UI / CENTRALSECTOR (Underdrawal) </t>
  </si>
  <si>
    <t>DSTPS-I</t>
  </si>
  <si>
    <t>Other CGP</t>
  </si>
  <si>
    <t>APRIL'23</t>
  </si>
  <si>
    <t>MAY'23</t>
  </si>
  <si>
    <t>JUNE'23</t>
  </si>
  <si>
    <t>JULY'23</t>
  </si>
  <si>
    <t>AUG'23</t>
  </si>
  <si>
    <t>SEP'23</t>
  </si>
  <si>
    <t>OCT'23</t>
  </si>
  <si>
    <t>NOV'23</t>
  </si>
  <si>
    <t>DEC'23</t>
  </si>
  <si>
    <t>JAN'24</t>
  </si>
  <si>
    <t>FEB'24</t>
  </si>
  <si>
    <t>MAR'24</t>
  </si>
  <si>
    <t>M/S APPPL</t>
  </si>
  <si>
    <t>Kakatiya</t>
  </si>
  <si>
    <t>TOTAL HYDRO (8 to 13)</t>
  </si>
  <si>
    <t>Solar power under RPSSGP Scheme</t>
  </si>
  <si>
    <t>Aditya Birla Renewables-I</t>
  </si>
  <si>
    <t>Aditya Birla Renewables-II</t>
  </si>
  <si>
    <t>Aditya Birla Renewables-III</t>
  </si>
  <si>
    <t>PTC-Ostro</t>
  </si>
  <si>
    <t>Vivid Solire</t>
  </si>
  <si>
    <t>Renew Wind Energy</t>
  </si>
  <si>
    <t>Adani Wind Energy</t>
  </si>
  <si>
    <t>KBUNL</t>
  </si>
  <si>
    <t>NVVNL Bundle Power etc. (COAL)</t>
  </si>
  <si>
    <t>BARH  I &amp; II</t>
  </si>
  <si>
    <t>Magngdechu power</t>
  </si>
  <si>
    <t>TOTAL THERMAL (15 to 20)</t>
  </si>
  <si>
    <t>TOTAL  CGP, CO-GEN &amp; RENEWABLE SOURCES (22 to 65)</t>
  </si>
  <si>
    <t>TOTAL STATE INPUT (14+21+66+67+68)</t>
  </si>
  <si>
    <t>TOTAL EREB INPUT (69 to 83)</t>
  </si>
  <si>
    <t>CALCULATION OF TRANSMISSION LOSS IN OPTCL SYSTEM FOR 1st SIX MONTHS OF FY 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</si>
</sst>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"/>
    <numFmt numFmtId="166" formatCode="0.000000"/>
    <numFmt numFmtId="167" formatCode="0.000"/>
    <numFmt numFmtId="168" formatCode="_(* #,##0.00_);_(* \(#,##0.00\);_(* &quot;-&quot;?_);_(@_)"/>
    <numFmt numFmtId="169" formatCode="0.0000"/>
    <numFmt numFmtId="170" formatCode="#,##0.000000000;[Red]\-#,##0.00000000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170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Border="1"/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vertical="center" wrapText="1"/>
    </xf>
    <xf numFmtId="0" fontId="2" fillId="0" borderId="0" xfId="0" applyFont="1" applyFill="1"/>
    <xf numFmtId="2" fontId="3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/>
    <xf numFmtId="164" fontId="3" fillId="0" borderId="5" xfId="1" applyFont="1" applyFill="1" applyBorder="1" applyAlignment="1">
      <alignment vertical="center" wrapText="1"/>
    </xf>
    <xf numFmtId="0" fontId="2" fillId="4" borderId="2" xfId="0" applyFont="1" applyFill="1" applyBorder="1"/>
    <xf numFmtId="0" fontId="2" fillId="4" borderId="0" xfId="0" applyFont="1" applyFill="1" applyBorder="1"/>
    <xf numFmtId="0" fontId="2" fillId="3" borderId="0" xfId="0" applyFont="1" applyFill="1"/>
    <xf numFmtId="2" fontId="3" fillId="0" borderId="2" xfId="1" applyNumberFormat="1" applyFont="1" applyFill="1" applyBorder="1" applyAlignment="1">
      <alignment vertical="center"/>
    </xf>
    <xf numFmtId="2" fontId="3" fillId="0" borderId="6" xfId="1" applyNumberFormat="1" applyFont="1" applyFill="1" applyBorder="1" applyAlignment="1">
      <alignment vertical="center" wrapText="1"/>
    </xf>
    <xf numFmtId="164" fontId="3" fillId="0" borderId="2" xfId="1" applyFont="1" applyFill="1" applyBorder="1" applyAlignment="1">
      <alignment vertical="top" wrapText="1"/>
    </xf>
    <xf numFmtId="164" fontId="8" fillId="0" borderId="5" xfId="1" applyFont="1" applyFill="1" applyBorder="1" applyAlignment="1">
      <alignment vertical="center" wrapText="1"/>
    </xf>
    <xf numFmtId="2" fontId="3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2" fontId="3" fillId="0" borderId="7" xfId="1" applyNumberFormat="1" applyFont="1" applyFill="1" applyBorder="1" applyAlignment="1">
      <alignment vertical="center" wrapText="1"/>
    </xf>
    <xf numFmtId="0" fontId="2" fillId="2" borderId="0" xfId="0" applyFont="1" applyFill="1"/>
    <xf numFmtId="164" fontId="3" fillId="0" borderId="2" xfId="1" applyFont="1" applyFill="1" applyBorder="1" applyAlignment="1">
      <alignment vertical="justify" wrapText="1"/>
    </xf>
    <xf numFmtId="164" fontId="3" fillId="0" borderId="7" xfId="1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2" fontId="3" fillId="0" borderId="2" xfId="1" applyNumberFormat="1" applyFont="1" applyFill="1" applyBorder="1" applyAlignment="1">
      <alignment horizontal="right" vertical="center" wrapText="1"/>
    </xf>
    <xf numFmtId="2" fontId="3" fillId="0" borderId="7" xfId="1" applyNumberFormat="1" applyFont="1" applyFill="1" applyBorder="1" applyAlignment="1">
      <alignment horizontal="right" vertical="center" wrapText="1"/>
    </xf>
    <xf numFmtId="169" fontId="2" fillId="0" borderId="0" xfId="0" applyNumberFormat="1" applyFont="1"/>
    <xf numFmtId="2" fontId="9" fillId="0" borderId="0" xfId="1" applyNumberFormat="1" applyFont="1" applyFill="1" applyBorder="1" applyAlignment="1">
      <alignment vertical="center" wrapText="1"/>
    </xf>
    <xf numFmtId="2" fontId="4" fillId="0" borderId="0" xfId="1" applyNumberFormat="1" applyFont="1" applyFill="1" applyBorder="1" applyAlignment="1">
      <alignment vertical="center"/>
    </xf>
    <xf numFmtId="166" fontId="5" fillId="0" borderId="0" xfId="3" applyNumberFormat="1" applyFont="1" applyFill="1" applyBorder="1"/>
    <xf numFmtId="166" fontId="6" fillId="0" borderId="0" xfId="3" applyNumberFormat="1" applyFont="1" applyFill="1" applyBorder="1"/>
    <xf numFmtId="0" fontId="10" fillId="0" borderId="0" xfId="0" applyFont="1" applyFill="1" applyBorder="1"/>
    <xf numFmtId="1" fontId="10" fillId="0" borderId="0" xfId="0" applyNumberFormat="1" applyFont="1" applyFill="1" applyBorder="1"/>
    <xf numFmtId="2" fontId="5" fillId="0" borderId="0" xfId="0" applyNumberFormat="1" applyFont="1" applyAlignment="1">
      <alignment horizontal="center" vertical="center"/>
    </xf>
    <xf numFmtId="0" fontId="11" fillId="0" borderId="0" xfId="0" applyFont="1"/>
    <xf numFmtId="164" fontId="6" fillId="0" borderId="5" xfId="1" applyFont="1" applyFill="1" applyBorder="1" applyAlignment="1">
      <alignment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169" fontId="3" fillId="0" borderId="2" xfId="1" applyNumberFormat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 wrapText="1"/>
    </xf>
    <xf numFmtId="164" fontId="3" fillId="0" borderId="3" xfId="1" applyFont="1" applyFill="1" applyBorder="1" applyAlignment="1">
      <alignment horizontal="left" vertical="center" wrapText="1"/>
    </xf>
    <xf numFmtId="164" fontId="3" fillId="0" borderId="5" xfId="1" applyFont="1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164" fontId="8" fillId="0" borderId="5" xfId="1" applyFont="1" applyFill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left" vertical="top" wrapText="1"/>
    </xf>
    <xf numFmtId="2" fontId="3" fillId="0" borderId="0" xfId="0" applyNumberFormat="1" applyFont="1" applyFill="1"/>
    <xf numFmtId="164" fontId="6" fillId="0" borderId="5" xfId="1" applyFont="1" applyFill="1" applyBorder="1" applyAlignment="1">
      <alignment horizontal="left" vertical="center" wrapText="1"/>
    </xf>
    <xf numFmtId="164" fontId="3" fillId="0" borderId="5" xfId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horizontal="left" vertical="center"/>
    </xf>
    <xf numFmtId="164" fontId="6" fillId="0" borderId="5" xfId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left" vertical="center"/>
    </xf>
    <xf numFmtId="168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0" fontId="3" fillId="0" borderId="2" xfId="2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3" fillId="0" borderId="3" xfId="1" applyFont="1" applyFill="1" applyBorder="1" applyAlignment="1">
      <alignment horizontal="left" vertical="center" wrapText="1"/>
    </xf>
    <xf numFmtId="164" fontId="3" fillId="0" borderId="4" xfId="1" applyFont="1" applyFill="1" applyBorder="1" applyAlignment="1">
      <alignment horizontal="left" vertical="center" wrapText="1"/>
    </xf>
    <xf numFmtId="164" fontId="3" fillId="0" borderId="5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3" xfId="4"/>
    <cellStyle name="Normal 3 2" xfId="6"/>
    <cellStyle name="Normal_Status of Discom 11-12" xfId="3"/>
    <cellStyle name="Percent" xfId="2" builtinId="5"/>
    <cellStyle name="Percent [00]_#6 Temps &amp; Contractors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77</xdr:row>
      <xdr:rowOff>0</xdr:rowOff>
    </xdr:from>
    <xdr:to>
      <xdr:col>7</xdr:col>
      <xdr:colOff>504825</xdr:colOff>
      <xdr:row>77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77</xdr:row>
      <xdr:rowOff>0</xdr:rowOff>
    </xdr:from>
    <xdr:to>
      <xdr:col>7</xdr:col>
      <xdr:colOff>561975</xdr:colOff>
      <xdr:row>77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3" name="Line 1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77</xdr:row>
      <xdr:rowOff>0</xdr:rowOff>
    </xdr:from>
    <xdr:to>
      <xdr:col>7</xdr:col>
      <xdr:colOff>504825</xdr:colOff>
      <xdr:row>77</xdr:row>
      <xdr:rowOff>0</xdr:rowOff>
    </xdr:to>
    <xdr:sp macro="" textlink="">
      <xdr:nvSpPr>
        <xdr:cNvPr id="14" name="Line 17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77</xdr:row>
      <xdr:rowOff>0</xdr:rowOff>
    </xdr:from>
    <xdr:to>
      <xdr:col>7</xdr:col>
      <xdr:colOff>561975</xdr:colOff>
      <xdr:row>77</xdr:row>
      <xdr:rowOff>0</xdr:rowOff>
    </xdr:to>
    <xdr:sp macro="" textlink="">
      <xdr:nvSpPr>
        <xdr:cNvPr id="15" name="Line 1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16" name="Line 19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7" name="Line 2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19" name="Line 2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20" name="Line 2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77</xdr:row>
      <xdr:rowOff>0</xdr:rowOff>
    </xdr:from>
    <xdr:to>
      <xdr:col>7</xdr:col>
      <xdr:colOff>504825</xdr:colOff>
      <xdr:row>77</xdr:row>
      <xdr:rowOff>0</xdr:rowOff>
    </xdr:to>
    <xdr:sp macro="" textlink="">
      <xdr:nvSpPr>
        <xdr:cNvPr id="21" name="Line 25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22" name="Line 26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23" name="Line 27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24" name="Line 28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25" name="Line 29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101</xdr:row>
      <xdr:rowOff>0</xdr:rowOff>
    </xdr:from>
    <xdr:to>
      <xdr:col>7</xdr:col>
      <xdr:colOff>504825</xdr:colOff>
      <xdr:row>101</xdr:row>
      <xdr:rowOff>0</xdr:rowOff>
    </xdr:to>
    <xdr:sp macro="" textlink="">
      <xdr:nvSpPr>
        <xdr:cNvPr id="26" name="Line 3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110"/>
  <sheetViews>
    <sheetView tabSelected="1" view="pageBreakPreview" zoomScale="60" zoomScaleNormal="60" workbookViewId="0">
      <selection activeCell="F8" sqref="F8"/>
    </sheetView>
  </sheetViews>
  <sheetFormatPr defaultRowHeight="14.25" x14ac:dyDescent="0.2"/>
  <cols>
    <col min="1" max="1" width="11.28515625" style="1" customWidth="1"/>
    <col min="2" max="2" width="48.28515625" style="1" customWidth="1"/>
    <col min="3" max="3" width="17.85546875" style="1" customWidth="1"/>
    <col min="4" max="4" width="19.7109375" style="1" customWidth="1"/>
    <col min="5" max="5" width="17.5703125" style="1" customWidth="1"/>
    <col min="6" max="6" width="20.85546875" style="1" customWidth="1"/>
    <col min="7" max="8" width="18.5703125" style="1" customWidth="1"/>
    <col min="9" max="9" width="21.5703125" style="1" hidden="1" customWidth="1"/>
    <col min="10" max="11" width="18.5703125" style="1" hidden="1" customWidth="1"/>
    <col min="12" max="12" width="17.42578125" style="1" hidden="1" customWidth="1"/>
    <col min="13" max="13" width="17.140625" style="1" hidden="1" customWidth="1"/>
    <col min="14" max="14" width="19.28515625" style="1" hidden="1" customWidth="1"/>
    <col min="15" max="15" width="20.5703125" style="1" customWidth="1"/>
    <col min="16" max="16384" width="9.140625" style="1"/>
  </cols>
  <sheetData>
    <row r="1" spans="1:239" ht="27.95" customHeight="1" x14ac:dyDescent="0.2">
      <c r="A1" s="73" t="s">
        <v>118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239" ht="45.75" customHeight="1" x14ac:dyDescent="0.2">
      <c r="A2" s="3" t="s">
        <v>0</v>
      </c>
      <c r="B2" s="4" t="s">
        <v>1</v>
      </c>
      <c r="C2" s="46" t="s">
        <v>87</v>
      </c>
      <c r="D2" s="46" t="s">
        <v>88</v>
      </c>
      <c r="E2" s="46" t="s">
        <v>89</v>
      </c>
      <c r="F2" s="46" t="s">
        <v>90</v>
      </c>
      <c r="G2" s="46" t="s">
        <v>91</v>
      </c>
      <c r="H2" s="46" t="s">
        <v>92</v>
      </c>
      <c r="I2" s="46" t="s">
        <v>93</v>
      </c>
      <c r="J2" s="46" t="s">
        <v>94</v>
      </c>
      <c r="K2" s="46" t="s">
        <v>95</v>
      </c>
      <c r="L2" s="46" t="s">
        <v>96</v>
      </c>
      <c r="M2" s="46" t="s">
        <v>97</v>
      </c>
      <c r="N2" s="46" t="s">
        <v>98</v>
      </c>
      <c r="O2" s="46" t="s">
        <v>2</v>
      </c>
    </row>
    <row r="3" spans="1:239" ht="22.5" customHeight="1" x14ac:dyDescent="0.2">
      <c r="A3" s="6" t="s">
        <v>3</v>
      </c>
      <c r="B3" s="67" t="s">
        <v>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1:239" ht="27.95" customHeight="1" x14ac:dyDescent="0.35">
      <c r="A4" s="47">
        <v>1</v>
      </c>
      <c r="B4" s="7" t="s">
        <v>5</v>
      </c>
      <c r="C4" s="8">
        <f>20.02-0.020553</f>
        <v>19.999447</v>
      </c>
      <c r="D4" s="8">
        <f>42.380119-0.019354</f>
        <v>42.360765000000001</v>
      </c>
      <c r="E4" s="8">
        <f>35.82-0.020082</f>
        <v>35.799917999999998</v>
      </c>
      <c r="F4" s="8">
        <f>155.81-0.021864</f>
        <v>155.78813600000001</v>
      </c>
      <c r="G4" s="8">
        <f>165.9-0.022658</f>
        <v>165.877342</v>
      </c>
      <c r="H4" s="8">
        <f>174.24-0.020737</f>
        <v>174.21926300000001</v>
      </c>
      <c r="I4" s="8"/>
      <c r="J4" s="8"/>
      <c r="K4" s="8"/>
      <c r="L4" s="8"/>
      <c r="M4" s="8"/>
      <c r="N4" s="8"/>
      <c r="O4" s="20">
        <f t="shared" ref="O4:O10" si="0">SUM(C4:N4)</f>
        <v>594.04487100000006</v>
      </c>
    </row>
    <row r="5" spans="1:239" ht="27.95" customHeight="1" x14ac:dyDescent="0.35">
      <c r="A5" s="47">
        <v>2</v>
      </c>
      <c r="B5" s="7" t="s">
        <v>6</v>
      </c>
      <c r="C5" s="8">
        <f>14.07</f>
        <v>14.07</v>
      </c>
      <c r="D5" s="8">
        <f>24.620342</f>
        <v>24.620342000000001</v>
      </c>
      <c r="E5" s="8">
        <f>20.58</f>
        <v>20.58</v>
      </c>
      <c r="F5" s="8">
        <f>38.01</f>
        <v>38.01</v>
      </c>
      <c r="G5" s="8">
        <f>40.73</f>
        <v>40.729999999999997</v>
      </c>
      <c r="H5" s="8">
        <f>37.1</f>
        <v>37.1</v>
      </c>
      <c r="I5" s="8"/>
      <c r="J5" s="8"/>
      <c r="K5" s="8"/>
      <c r="L5" s="8"/>
      <c r="M5" s="8"/>
      <c r="N5" s="8"/>
      <c r="O5" s="20">
        <f t="shared" si="0"/>
        <v>175.11034199999997</v>
      </c>
    </row>
    <row r="6" spans="1:239" ht="27.95" customHeight="1" x14ac:dyDescent="0.35">
      <c r="A6" s="47">
        <v>3</v>
      </c>
      <c r="B6" s="7" t="s">
        <v>7</v>
      </c>
      <c r="C6" s="8">
        <v>43.854799999999997</v>
      </c>
      <c r="D6" s="8">
        <v>63.599499999999999</v>
      </c>
      <c r="E6" s="8">
        <v>93.071680000000001</v>
      </c>
      <c r="F6" s="8">
        <v>104.45</v>
      </c>
      <c r="G6" s="8">
        <v>136.6</v>
      </c>
      <c r="H6" s="8">
        <v>106.47</v>
      </c>
      <c r="I6" s="8"/>
      <c r="J6" s="8"/>
      <c r="K6" s="8"/>
      <c r="L6" s="8"/>
      <c r="M6" s="8"/>
      <c r="N6" s="8"/>
      <c r="O6" s="20">
        <f t="shared" si="0"/>
        <v>548.04597999999999</v>
      </c>
    </row>
    <row r="7" spans="1:239" ht="27.95" customHeight="1" x14ac:dyDescent="0.35">
      <c r="A7" s="47">
        <v>4</v>
      </c>
      <c r="B7" s="7" t="s">
        <v>8</v>
      </c>
      <c r="C7" s="8">
        <v>33.444600000000001</v>
      </c>
      <c r="D7" s="8">
        <v>50.296100000000003</v>
      </c>
      <c r="E7" s="8">
        <v>37.805700000000002</v>
      </c>
      <c r="F7" s="8">
        <v>67.400000000000006</v>
      </c>
      <c r="G7" s="8">
        <v>154.02000000000001</v>
      </c>
      <c r="H7" s="8">
        <v>106.1</v>
      </c>
      <c r="I7" s="8"/>
      <c r="J7" s="8"/>
      <c r="K7" s="8"/>
      <c r="L7" s="8"/>
      <c r="M7" s="8"/>
      <c r="N7" s="8"/>
      <c r="O7" s="20">
        <f t="shared" si="0"/>
        <v>449.06640000000004</v>
      </c>
    </row>
    <row r="8" spans="1:239" ht="27.95" customHeight="1" x14ac:dyDescent="0.35">
      <c r="A8" s="47">
        <v>5</v>
      </c>
      <c r="B8" s="7" t="s">
        <v>9</v>
      </c>
      <c r="C8" s="8">
        <v>66.807789600000007</v>
      </c>
      <c r="D8" s="8">
        <v>39.446600349999997</v>
      </c>
      <c r="E8" s="8">
        <v>9.1967326699999994</v>
      </c>
      <c r="F8" s="8">
        <v>58.6</v>
      </c>
      <c r="G8" s="8">
        <v>56.59</v>
      </c>
      <c r="H8" s="8">
        <v>46.33</v>
      </c>
      <c r="I8" s="8"/>
      <c r="J8" s="8"/>
      <c r="K8" s="8"/>
      <c r="L8" s="8"/>
      <c r="M8" s="8"/>
      <c r="N8" s="8"/>
      <c r="O8" s="20">
        <f t="shared" si="0"/>
        <v>276.97112262000002</v>
      </c>
    </row>
    <row r="9" spans="1:239" ht="27.95" customHeight="1" x14ac:dyDescent="0.35">
      <c r="A9" s="47">
        <v>6</v>
      </c>
      <c r="B9" s="7" t="s">
        <v>10</v>
      </c>
      <c r="C9" s="8">
        <v>130.71940000000001</v>
      </c>
      <c r="D9" s="8">
        <v>107.0147</v>
      </c>
      <c r="E9" s="8">
        <v>140.09219999999999</v>
      </c>
      <c r="F9" s="8">
        <v>173.15</v>
      </c>
      <c r="G9" s="8">
        <v>158.58000000000001</v>
      </c>
      <c r="H9" s="8">
        <v>152.96</v>
      </c>
      <c r="I9" s="8"/>
      <c r="J9" s="8"/>
      <c r="K9" s="8"/>
      <c r="L9" s="8"/>
      <c r="M9" s="8"/>
      <c r="N9" s="8"/>
      <c r="O9" s="20">
        <f t="shared" si="0"/>
        <v>862.51630000000011</v>
      </c>
    </row>
    <row r="10" spans="1:239" ht="27.95" customHeight="1" x14ac:dyDescent="0.35">
      <c r="A10" s="47">
        <v>7</v>
      </c>
      <c r="B10" s="7" t="s">
        <v>11</v>
      </c>
      <c r="C10" s="8">
        <v>23.33</v>
      </c>
      <c r="D10" s="8">
        <v>28.78</v>
      </c>
      <c r="E10" s="8">
        <v>34.53</v>
      </c>
      <c r="F10" s="8">
        <v>37.729999999999997</v>
      </c>
      <c r="G10" s="8">
        <v>39.97</v>
      </c>
      <c r="H10" s="8">
        <v>29.2</v>
      </c>
      <c r="I10" s="8"/>
      <c r="J10" s="8"/>
      <c r="K10" s="8"/>
      <c r="L10" s="8"/>
      <c r="M10" s="8"/>
      <c r="N10" s="8"/>
      <c r="O10" s="20">
        <f t="shared" si="0"/>
        <v>193.54</v>
      </c>
    </row>
    <row r="11" spans="1:239" s="9" customFormat="1" ht="27.95" customHeight="1" x14ac:dyDescent="0.35">
      <c r="A11" s="47">
        <v>8</v>
      </c>
      <c r="B11" s="48" t="s">
        <v>12</v>
      </c>
      <c r="C11" s="8">
        <f t="shared" ref="C11:J11" si="1">SUM(C4:C10)</f>
        <v>332.22603659999999</v>
      </c>
      <c r="D11" s="8">
        <f t="shared" si="1"/>
        <v>356.11800734999997</v>
      </c>
      <c r="E11" s="8">
        <f t="shared" si="1"/>
        <v>371.07623066999997</v>
      </c>
      <c r="F11" s="8">
        <f t="shared" si="1"/>
        <v>635.12813600000004</v>
      </c>
      <c r="G11" s="8">
        <f t="shared" si="1"/>
        <v>752.36734200000012</v>
      </c>
      <c r="H11" s="8">
        <f t="shared" si="1"/>
        <v>652.37926300000004</v>
      </c>
      <c r="I11" s="8">
        <f t="shared" si="1"/>
        <v>0</v>
      </c>
      <c r="J11" s="8">
        <f t="shared" si="1"/>
        <v>0</v>
      </c>
      <c r="K11" s="8">
        <f t="shared" ref="K11" si="2">SUM(K4:K10)</f>
        <v>0</v>
      </c>
      <c r="L11" s="8">
        <f t="shared" ref="L11:N11" si="3">SUM(L4:L10)</f>
        <v>0</v>
      </c>
      <c r="M11" s="8">
        <f t="shared" si="3"/>
        <v>0</v>
      </c>
      <c r="N11" s="8">
        <f t="shared" si="3"/>
        <v>0</v>
      </c>
      <c r="O11" s="20">
        <f>SUM(O4:O10)</f>
        <v>3099.29501562</v>
      </c>
    </row>
    <row r="12" spans="1:239" s="11" customFormat="1" ht="27.95" customHeight="1" x14ac:dyDescent="0.35">
      <c r="A12" s="47">
        <v>9</v>
      </c>
      <c r="B12" s="7" t="s">
        <v>13</v>
      </c>
      <c r="C12" s="8">
        <v>9.67</v>
      </c>
      <c r="D12" s="8">
        <v>9.5574460000000006</v>
      </c>
      <c r="E12" s="8">
        <v>6.177244</v>
      </c>
      <c r="F12" s="8">
        <v>21.08</v>
      </c>
      <c r="G12" s="10">
        <v>29.82</v>
      </c>
      <c r="H12" s="8">
        <v>29.22</v>
      </c>
      <c r="I12" s="8"/>
      <c r="J12" s="8"/>
      <c r="K12" s="8"/>
      <c r="L12" s="8"/>
      <c r="M12" s="8"/>
      <c r="N12" s="8"/>
      <c r="O12" s="20">
        <f>SUM(C12:N12)</f>
        <v>105.52468999999999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</row>
    <row r="13" spans="1:239" s="11" customFormat="1" ht="25.5" customHeight="1" x14ac:dyDescent="0.35">
      <c r="A13" s="47">
        <v>10</v>
      </c>
      <c r="B13" s="7" t="s">
        <v>14</v>
      </c>
      <c r="C13" s="8">
        <v>0</v>
      </c>
      <c r="D13" s="8">
        <v>9.3129460000000002</v>
      </c>
      <c r="E13" s="8">
        <v>6.4645149999999996</v>
      </c>
      <c r="F13" s="8">
        <v>7.11</v>
      </c>
      <c r="G13" s="8">
        <v>7.85</v>
      </c>
      <c r="H13" s="8">
        <v>9.01</v>
      </c>
      <c r="I13" s="8"/>
      <c r="J13" s="8"/>
      <c r="K13" s="8"/>
      <c r="L13" s="8"/>
      <c r="M13" s="8"/>
      <c r="N13" s="8"/>
      <c r="O13" s="20">
        <f>SUM(C13:N13)</f>
        <v>39.747460999999994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</row>
    <row r="14" spans="1:239" s="5" customFormat="1" ht="25.5" customHeight="1" x14ac:dyDescent="0.35">
      <c r="A14" s="47">
        <v>11</v>
      </c>
      <c r="B14" s="12" t="s">
        <v>81</v>
      </c>
      <c r="C14" s="8">
        <v>0.32</v>
      </c>
      <c r="D14" s="8">
        <v>0</v>
      </c>
      <c r="E14" s="8">
        <v>3.25</v>
      </c>
      <c r="F14" s="8">
        <v>12.31</v>
      </c>
      <c r="G14" s="8">
        <v>18.32</v>
      </c>
      <c r="H14" s="8">
        <v>18.79</v>
      </c>
      <c r="I14" s="8"/>
      <c r="J14" s="8"/>
      <c r="K14" s="8"/>
      <c r="L14" s="8"/>
      <c r="M14" s="8"/>
      <c r="N14" s="8"/>
      <c r="O14" s="20">
        <f t="shared" ref="O14:O16" si="4">SUM(C14:N14)</f>
        <v>52.99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</row>
    <row r="15" spans="1:239" s="5" customFormat="1" ht="25.5" customHeight="1" x14ac:dyDescent="0.35">
      <c r="A15" s="47">
        <v>12</v>
      </c>
      <c r="B15" s="43" t="s">
        <v>99</v>
      </c>
      <c r="C15" s="8">
        <v>0.17</v>
      </c>
      <c r="D15" s="8">
        <v>0.09</v>
      </c>
      <c r="E15" s="8">
        <v>0.65</v>
      </c>
      <c r="F15" s="8">
        <v>7.44</v>
      </c>
      <c r="G15" s="8">
        <v>11.99</v>
      </c>
      <c r="H15" s="8">
        <v>12.53</v>
      </c>
      <c r="I15" s="8"/>
      <c r="J15" s="8"/>
      <c r="K15" s="8"/>
      <c r="L15" s="8"/>
      <c r="M15" s="8"/>
      <c r="N15" s="8"/>
      <c r="O15" s="20">
        <f t="shared" si="4"/>
        <v>32.869999999999997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</row>
    <row r="16" spans="1:239" s="5" customFormat="1" ht="25.5" customHeight="1" x14ac:dyDescent="0.35">
      <c r="A16" s="47">
        <v>13</v>
      </c>
      <c r="B16" s="43" t="s">
        <v>100</v>
      </c>
      <c r="C16" s="8">
        <v>2.5299999999999998</v>
      </c>
      <c r="D16" s="8">
        <v>0.31</v>
      </c>
      <c r="E16" s="8">
        <v>-0.01</v>
      </c>
      <c r="F16" s="8">
        <v>1.03</v>
      </c>
      <c r="G16" s="8">
        <v>2.84</v>
      </c>
      <c r="H16" s="8">
        <v>4.26</v>
      </c>
      <c r="I16" s="8"/>
      <c r="J16" s="8"/>
      <c r="K16" s="8"/>
      <c r="L16" s="8"/>
      <c r="M16" s="8"/>
      <c r="N16" s="8"/>
      <c r="O16" s="20">
        <f t="shared" si="4"/>
        <v>10.96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</row>
    <row r="17" spans="1:239" s="5" customFormat="1" ht="27.95" customHeight="1" x14ac:dyDescent="0.2">
      <c r="A17" s="47">
        <v>14</v>
      </c>
      <c r="B17" s="44" t="s">
        <v>101</v>
      </c>
      <c r="C17" s="8">
        <f>SUM(C11:C16)</f>
        <v>344.91603659999998</v>
      </c>
      <c r="D17" s="8">
        <f t="shared" ref="D17:O17" si="5">SUM(D11:D16)</f>
        <v>375.38839934999999</v>
      </c>
      <c r="E17" s="8">
        <f t="shared" si="5"/>
        <v>387.60798966999994</v>
      </c>
      <c r="F17" s="8">
        <f t="shared" si="5"/>
        <v>684.09813600000007</v>
      </c>
      <c r="G17" s="8">
        <f t="shared" si="5"/>
        <v>823.18734200000029</v>
      </c>
      <c r="H17" s="8">
        <f t="shared" si="5"/>
        <v>726.18926299999998</v>
      </c>
      <c r="I17" s="8">
        <f t="shared" si="5"/>
        <v>0</v>
      </c>
      <c r="J17" s="8">
        <f t="shared" si="5"/>
        <v>0</v>
      </c>
      <c r="K17" s="8">
        <f t="shared" si="5"/>
        <v>0</v>
      </c>
      <c r="L17" s="8">
        <f t="shared" si="5"/>
        <v>0</v>
      </c>
      <c r="M17" s="8">
        <f t="shared" si="5"/>
        <v>0</v>
      </c>
      <c r="N17" s="8">
        <f t="shared" si="5"/>
        <v>0</v>
      </c>
      <c r="O17" s="8">
        <f t="shared" si="5"/>
        <v>3341.3871666199998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</row>
    <row r="18" spans="1:239" ht="27.95" customHeight="1" x14ac:dyDescent="0.35">
      <c r="A18" s="47">
        <v>15</v>
      </c>
      <c r="B18" s="7" t="s">
        <v>15</v>
      </c>
      <c r="C18" s="8">
        <f>226.53+797.91</f>
        <v>1024.44</v>
      </c>
      <c r="D18" s="8">
        <f>235.93+835.31+0.33</f>
        <v>1071.57</v>
      </c>
      <c r="E18" s="8">
        <f>208.11+698.63-0.14</f>
        <v>906.6</v>
      </c>
      <c r="F18" s="8">
        <f>196.36+798.35</f>
        <v>994.71</v>
      </c>
      <c r="G18" s="8">
        <f>157.54+708.91+1.6</f>
        <v>868.05</v>
      </c>
      <c r="H18" s="8">
        <f>140.32+696.73+4.34</f>
        <v>841.39</v>
      </c>
      <c r="I18" s="8"/>
      <c r="J18" s="8"/>
      <c r="K18" s="8"/>
      <c r="L18" s="8"/>
      <c r="M18" s="8"/>
      <c r="N18" s="8"/>
      <c r="O18" s="20">
        <f t="shared" ref="O18:O23" si="6">SUM(C18:N18)</f>
        <v>5706.76</v>
      </c>
    </row>
    <row r="19" spans="1:239" ht="27.95" customHeight="1" x14ac:dyDescent="0.35">
      <c r="A19" s="47">
        <v>16</v>
      </c>
      <c r="B19" s="7" t="s">
        <v>16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/>
      <c r="J19" s="8"/>
      <c r="K19" s="8"/>
      <c r="L19" s="8"/>
      <c r="M19" s="8"/>
      <c r="N19" s="8"/>
      <c r="O19" s="20">
        <f t="shared" si="6"/>
        <v>0</v>
      </c>
    </row>
    <row r="20" spans="1:239" ht="27.95" customHeight="1" x14ac:dyDescent="0.35">
      <c r="A20" s="47">
        <v>17</v>
      </c>
      <c r="B20" s="7" t="s">
        <v>17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/>
      <c r="J20" s="8"/>
      <c r="K20" s="8"/>
      <c r="L20" s="8"/>
      <c r="M20" s="8"/>
      <c r="N20" s="8"/>
      <c r="O20" s="20">
        <f t="shared" si="6"/>
        <v>0</v>
      </c>
    </row>
    <row r="21" spans="1:239" ht="27.95" customHeight="1" x14ac:dyDescent="0.35">
      <c r="A21" s="47">
        <v>18</v>
      </c>
      <c r="B21" s="12" t="s">
        <v>76</v>
      </c>
      <c r="C21" s="8">
        <v>173.1</v>
      </c>
      <c r="D21" s="8">
        <f>128.89-0.81</f>
        <v>128.07999999999998</v>
      </c>
      <c r="E21" s="8">
        <f>175.97-1.74</f>
        <v>174.23</v>
      </c>
      <c r="F21" s="8">
        <f>178.26-0.96</f>
        <v>177.29999999999998</v>
      </c>
      <c r="G21" s="8">
        <f>70.83-1.34</f>
        <v>69.489999999999995</v>
      </c>
      <c r="H21" s="8">
        <f>31.52-0.79</f>
        <v>30.73</v>
      </c>
      <c r="I21" s="8"/>
      <c r="J21" s="8"/>
      <c r="K21" s="8"/>
      <c r="L21" s="8"/>
      <c r="M21" s="8"/>
      <c r="N21" s="8"/>
      <c r="O21" s="20">
        <f t="shared" si="6"/>
        <v>752.93</v>
      </c>
    </row>
    <row r="22" spans="1:239" s="13" customFormat="1" ht="27.95" customHeight="1" x14ac:dyDescent="0.35">
      <c r="A22" s="47">
        <v>19</v>
      </c>
      <c r="B22" s="12" t="s">
        <v>18</v>
      </c>
      <c r="C22" s="8">
        <v>201.63</v>
      </c>
      <c r="D22" s="8">
        <v>218.1</v>
      </c>
      <c r="E22" s="8">
        <v>198.51</v>
      </c>
      <c r="F22" s="8">
        <v>177.87</v>
      </c>
      <c r="G22" s="8">
        <v>114.03</v>
      </c>
      <c r="H22" s="8">
        <v>212.95</v>
      </c>
      <c r="I22" s="8"/>
      <c r="J22" s="8"/>
      <c r="K22" s="8"/>
      <c r="L22" s="8"/>
      <c r="M22" s="8"/>
      <c r="N22" s="8"/>
      <c r="O22" s="20">
        <f t="shared" si="6"/>
        <v>1123.0899999999999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</row>
    <row r="23" spans="1:239" s="14" customFormat="1" ht="27.95" customHeight="1" x14ac:dyDescent="0.35">
      <c r="A23" s="47">
        <v>20</v>
      </c>
      <c r="B23" s="12" t="s">
        <v>19</v>
      </c>
      <c r="C23" s="8">
        <v>40.119999999999997</v>
      </c>
      <c r="D23" s="8">
        <v>42.16</v>
      </c>
      <c r="E23" s="8">
        <v>41.81</v>
      </c>
      <c r="F23" s="8">
        <v>43.1</v>
      </c>
      <c r="G23" s="8">
        <v>40.950000000000003</v>
      </c>
      <c r="H23" s="8">
        <v>40.06</v>
      </c>
      <c r="I23" s="8"/>
      <c r="J23" s="8"/>
      <c r="K23" s="8"/>
      <c r="L23" s="8"/>
      <c r="M23" s="8"/>
      <c r="N23" s="8"/>
      <c r="O23" s="20">
        <f t="shared" si="6"/>
        <v>248.2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</row>
    <row r="24" spans="1:239" s="15" customFormat="1" ht="33.75" customHeight="1" x14ac:dyDescent="0.3">
      <c r="A24" s="47">
        <v>21</v>
      </c>
      <c r="B24" s="49" t="s">
        <v>114</v>
      </c>
      <c r="C24" s="8">
        <f t="shared" ref="C24:O24" si="7">SUM(C18:C23)</f>
        <v>1439.29</v>
      </c>
      <c r="D24" s="8">
        <f t="shared" si="7"/>
        <v>1459.9099999999999</v>
      </c>
      <c r="E24" s="8">
        <f t="shared" si="7"/>
        <v>1321.1499999999999</v>
      </c>
      <c r="F24" s="8">
        <f t="shared" si="7"/>
        <v>1392.98</v>
      </c>
      <c r="G24" s="64">
        <f t="shared" si="7"/>
        <v>1092.52</v>
      </c>
      <c r="H24" s="64">
        <f t="shared" si="7"/>
        <v>1125.1299999999999</v>
      </c>
      <c r="I24" s="64">
        <f t="shared" si="7"/>
        <v>0</v>
      </c>
      <c r="J24" s="64">
        <f t="shared" si="7"/>
        <v>0</v>
      </c>
      <c r="K24" s="64">
        <f t="shared" si="7"/>
        <v>0</v>
      </c>
      <c r="L24" s="64">
        <f t="shared" ref="L24:N24" si="8">SUM(L18:L23)</f>
        <v>0</v>
      </c>
      <c r="M24" s="64">
        <f t="shared" si="8"/>
        <v>0</v>
      </c>
      <c r="N24" s="64">
        <f t="shared" si="8"/>
        <v>0</v>
      </c>
      <c r="O24" s="8">
        <f t="shared" si="7"/>
        <v>7830.9800000000005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</row>
    <row r="25" spans="1:239" ht="27.95" customHeight="1" x14ac:dyDescent="0.35">
      <c r="A25" s="47">
        <v>22</v>
      </c>
      <c r="B25" s="7" t="s">
        <v>20</v>
      </c>
      <c r="C25" s="8">
        <v>29.553439999999998</v>
      </c>
      <c r="D25" s="8">
        <v>28.369150000000001</v>
      </c>
      <c r="E25" s="8">
        <v>31.389389999999999</v>
      </c>
      <c r="F25" s="16">
        <v>33.84881</v>
      </c>
      <c r="G25" s="16">
        <v>33.493720000000003</v>
      </c>
      <c r="H25" s="16">
        <v>28.721910000000001</v>
      </c>
      <c r="I25" s="16"/>
      <c r="J25" s="16"/>
      <c r="K25" s="16"/>
      <c r="L25" s="16"/>
      <c r="M25" s="16"/>
      <c r="N25" s="16"/>
      <c r="O25" s="20">
        <f t="shared" ref="O25:O68" si="9">SUM(C25:N25)</f>
        <v>185.37642000000002</v>
      </c>
    </row>
    <row r="26" spans="1:239" ht="27.95" customHeight="1" x14ac:dyDescent="0.35">
      <c r="A26" s="47">
        <v>23</v>
      </c>
      <c r="B26" s="7" t="s">
        <v>21</v>
      </c>
      <c r="C26" s="8">
        <f>5.59468+5.29927+0+44.22325+0.08195+0.00058</f>
        <v>55.199729999999995</v>
      </c>
      <c r="D26" s="8">
        <f>5.26003+5.23033+44.63134+0.00002+0.00044+0.00009+0</f>
        <v>55.122250000000001</v>
      </c>
      <c r="E26" s="8">
        <f>5.45185+5.45014+31.48028+0.00004+0.00134+0+0</f>
        <v>42.383650000000003</v>
      </c>
      <c r="F26" s="42">
        <f>0.65682+0.65672+7.79909+0.00002+0.00404</f>
        <v>9.1166899999999984</v>
      </c>
      <c r="G26" s="16">
        <f>3.15064+3.13565+19.39171+0.00004+0.00676</f>
        <v>25.684799999999999</v>
      </c>
      <c r="H26" s="16">
        <f>0.85075+0.84669+11.05274+0.00007+0.00439+0</f>
        <v>12.75464</v>
      </c>
      <c r="I26" s="16"/>
      <c r="J26" s="16"/>
      <c r="K26" s="16"/>
      <c r="L26" s="16"/>
      <c r="M26" s="16"/>
      <c r="N26" s="16"/>
      <c r="O26" s="20">
        <f t="shared" si="9"/>
        <v>200.26175999999998</v>
      </c>
    </row>
    <row r="27" spans="1:239" ht="27.95" customHeight="1" x14ac:dyDescent="0.35">
      <c r="A27" s="47">
        <v>24</v>
      </c>
      <c r="B27" s="7" t="s">
        <v>22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/>
      <c r="J27" s="8"/>
      <c r="K27" s="8"/>
      <c r="L27" s="8"/>
      <c r="M27" s="8"/>
      <c r="N27" s="8"/>
      <c r="O27" s="20">
        <f t="shared" si="9"/>
        <v>0</v>
      </c>
    </row>
    <row r="28" spans="1:239" ht="27.95" customHeight="1" x14ac:dyDescent="0.35">
      <c r="A28" s="47">
        <v>25</v>
      </c>
      <c r="B28" s="7" t="s">
        <v>23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/>
      <c r="J28" s="8"/>
      <c r="K28" s="8"/>
      <c r="L28" s="8"/>
      <c r="M28" s="8"/>
      <c r="N28" s="8"/>
      <c r="O28" s="20">
        <f t="shared" si="9"/>
        <v>0</v>
      </c>
    </row>
    <row r="29" spans="1:239" ht="27.95" customHeight="1" x14ac:dyDescent="0.35">
      <c r="A29" s="47">
        <v>26</v>
      </c>
      <c r="B29" s="7" t="s">
        <v>24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/>
      <c r="J29" s="8"/>
      <c r="K29" s="8"/>
      <c r="L29" s="8"/>
      <c r="M29" s="8"/>
      <c r="N29" s="8"/>
      <c r="O29" s="20">
        <f t="shared" si="9"/>
        <v>0</v>
      </c>
    </row>
    <row r="30" spans="1:239" ht="27.95" customHeight="1" x14ac:dyDescent="0.35">
      <c r="A30" s="47">
        <v>27</v>
      </c>
      <c r="B30" s="7" t="s">
        <v>25</v>
      </c>
      <c r="C30" s="8">
        <v>4.66</v>
      </c>
      <c r="D30" s="8">
        <v>2.87</v>
      </c>
      <c r="E30" s="8">
        <v>4.32</v>
      </c>
      <c r="F30" s="8">
        <v>3.82</v>
      </c>
      <c r="G30" s="8">
        <v>3.72</v>
      </c>
      <c r="H30" s="8">
        <v>3.6</v>
      </c>
      <c r="I30" s="8"/>
      <c r="J30" s="8"/>
      <c r="K30" s="8"/>
      <c r="L30" s="8"/>
      <c r="M30" s="8"/>
      <c r="N30" s="8"/>
      <c r="O30" s="20">
        <f t="shared" si="9"/>
        <v>22.990000000000002</v>
      </c>
    </row>
    <row r="31" spans="1:239" ht="27.95" customHeight="1" x14ac:dyDescent="0.35">
      <c r="A31" s="47">
        <v>28</v>
      </c>
      <c r="B31" s="7" t="s">
        <v>26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/>
      <c r="J31" s="8"/>
      <c r="K31" s="8"/>
      <c r="L31" s="8"/>
      <c r="M31" s="8"/>
      <c r="N31" s="8"/>
      <c r="O31" s="20">
        <f t="shared" si="9"/>
        <v>0</v>
      </c>
    </row>
    <row r="32" spans="1:239" ht="27.95" customHeight="1" x14ac:dyDescent="0.35">
      <c r="A32" s="47">
        <v>29</v>
      </c>
      <c r="B32" s="7" t="s">
        <v>27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/>
      <c r="J32" s="8"/>
      <c r="K32" s="8"/>
      <c r="L32" s="8"/>
      <c r="M32" s="8"/>
      <c r="N32" s="8"/>
      <c r="O32" s="20">
        <f t="shared" si="9"/>
        <v>0</v>
      </c>
    </row>
    <row r="33" spans="1:239" ht="27.95" customHeight="1" x14ac:dyDescent="0.35">
      <c r="A33" s="47">
        <v>30</v>
      </c>
      <c r="B33" s="7" t="s">
        <v>28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/>
      <c r="J33" s="8"/>
      <c r="K33" s="8"/>
      <c r="L33" s="8"/>
      <c r="M33" s="8"/>
      <c r="N33" s="8"/>
      <c r="O33" s="20">
        <f t="shared" si="9"/>
        <v>0</v>
      </c>
    </row>
    <row r="34" spans="1:239" ht="27.95" customHeight="1" x14ac:dyDescent="0.35">
      <c r="A34" s="47">
        <v>31</v>
      </c>
      <c r="B34" s="7" t="s">
        <v>29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/>
      <c r="J34" s="8"/>
      <c r="K34" s="8"/>
      <c r="L34" s="8"/>
      <c r="M34" s="8"/>
      <c r="N34" s="8"/>
      <c r="O34" s="20">
        <f t="shared" si="9"/>
        <v>0</v>
      </c>
    </row>
    <row r="35" spans="1:239" ht="27.95" customHeight="1" x14ac:dyDescent="0.35">
      <c r="A35" s="47">
        <v>32</v>
      </c>
      <c r="B35" s="7" t="s">
        <v>30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/>
      <c r="J35" s="8"/>
      <c r="K35" s="8"/>
      <c r="L35" s="8"/>
      <c r="M35" s="8"/>
      <c r="N35" s="8"/>
      <c r="O35" s="20">
        <f t="shared" si="9"/>
        <v>0</v>
      </c>
    </row>
    <row r="36" spans="1:239" ht="27.95" customHeight="1" x14ac:dyDescent="0.35">
      <c r="A36" s="47">
        <v>33</v>
      </c>
      <c r="B36" s="7" t="s">
        <v>31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/>
      <c r="J36" s="8"/>
      <c r="K36" s="8"/>
      <c r="L36" s="8"/>
      <c r="M36" s="8"/>
      <c r="N36" s="8"/>
      <c r="O36" s="20">
        <f t="shared" si="9"/>
        <v>0</v>
      </c>
    </row>
    <row r="37" spans="1:239" ht="27.95" customHeight="1" x14ac:dyDescent="0.35">
      <c r="A37" s="47">
        <v>34</v>
      </c>
      <c r="B37" s="7" t="s">
        <v>32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/>
      <c r="J37" s="8"/>
      <c r="K37" s="8"/>
      <c r="L37" s="8"/>
      <c r="M37" s="8"/>
      <c r="N37" s="8"/>
      <c r="O37" s="20">
        <f t="shared" si="9"/>
        <v>0</v>
      </c>
    </row>
    <row r="38" spans="1:239" ht="27.95" customHeight="1" x14ac:dyDescent="0.35">
      <c r="A38" s="47">
        <v>35</v>
      </c>
      <c r="B38" s="7" t="s">
        <v>33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/>
      <c r="J38" s="8"/>
      <c r="K38" s="8"/>
      <c r="L38" s="8"/>
      <c r="M38" s="8"/>
      <c r="N38" s="8"/>
      <c r="O38" s="20">
        <f t="shared" si="9"/>
        <v>0</v>
      </c>
    </row>
    <row r="39" spans="1:239" ht="27.95" customHeight="1" x14ac:dyDescent="0.35">
      <c r="A39" s="47">
        <v>36</v>
      </c>
      <c r="B39" s="7" t="s">
        <v>34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/>
      <c r="J39" s="8"/>
      <c r="K39" s="8"/>
      <c r="L39" s="8"/>
      <c r="M39" s="8"/>
      <c r="N39" s="8"/>
      <c r="O39" s="20">
        <f t="shared" si="9"/>
        <v>0</v>
      </c>
    </row>
    <row r="40" spans="1:239" s="13" customFormat="1" ht="27.95" customHeight="1" x14ac:dyDescent="0.35">
      <c r="A40" s="47">
        <v>37</v>
      </c>
      <c r="B40" s="7" t="s">
        <v>35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/>
      <c r="J40" s="8"/>
      <c r="K40" s="8"/>
      <c r="L40" s="8"/>
      <c r="M40" s="8"/>
      <c r="N40" s="8"/>
      <c r="O40" s="20">
        <f t="shared" si="9"/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</row>
    <row r="41" spans="1:239" s="13" customFormat="1" ht="27.95" customHeight="1" x14ac:dyDescent="0.35">
      <c r="A41" s="47">
        <v>38</v>
      </c>
      <c r="B41" s="7" t="s">
        <v>36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/>
      <c r="J41" s="8"/>
      <c r="K41" s="8"/>
      <c r="L41" s="8"/>
      <c r="M41" s="8"/>
      <c r="N41" s="8"/>
      <c r="O41" s="20">
        <f t="shared" si="9"/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</row>
    <row r="42" spans="1:239" s="13" customFormat="1" ht="27.95" customHeight="1" x14ac:dyDescent="0.35">
      <c r="A42" s="47">
        <v>39</v>
      </c>
      <c r="B42" s="7" t="s">
        <v>37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/>
      <c r="J42" s="8"/>
      <c r="K42" s="8"/>
      <c r="L42" s="8"/>
      <c r="M42" s="8"/>
      <c r="N42" s="8"/>
      <c r="O42" s="20">
        <f t="shared" si="9"/>
        <v>0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</row>
    <row r="43" spans="1:239" s="13" customFormat="1" ht="27.95" customHeight="1" x14ac:dyDescent="0.35">
      <c r="A43" s="47">
        <v>40</v>
      </c>
      <c r="B43" s="18" t="s">
        <v>38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/>
      <c r="J43" s="8"/>
      <c r="K43" s="8"/>
      <c r="L43" s="8"/>
      <c r="M43" s="8"/>
      <c r="N43" s="8"/>
      <c r="O43" s="20">
        <f t="shared" si="9"/>
        <v>0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</row>
    <row r="44" spans="1:239" s="13" customFormat="1" ht="27.95" customHeight="1" x14ac:dyDescent="0.35">
      <c r="A44" s="47">
        <v>41</v>
      </c>
      <c r="B44" s="7" t="s">
        <v>39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/>
      <c r="J44" s="8"/>
      <c r="K44" s="8"/>
      <c r="L44" s="8"/>
      <c r="M44" s="8"/>
      <c r="N44" s="8"/>
      <c r="O44" s="20">
        <f t="shared" si="9"/>
        <v>0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</row>
    <row r="45" spans="1:239" s="13" customFormat="1" ht="27.95" customHeight="1" x14ac:dyDescent="0.35">
      <c r="A45" s="47">
        <v>42</v>
      </c>
      <c r="B45" s="12" t="s">
        <v>40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/>
      <c r="J45" s="8"/>
      <c r="K45" s="8"/>
      <c r="L45" s="8"/>
      <c r="M45" s="8"/>
      <c r="N45" s="8"/>
      <c r="O45" s="20">
        <f t="shared" si="9"/>
        <v>0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</row>
    <row r="46" spans="1:239" s="13" customFormat="1" ht="27.95" customHeight="1" x14ac:dyDescent="0.35">
      <c r="A46" s="47">
        <v>43</v>
      </c>
      <c r="B46" s="12" t="s">
        <v>41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/>
      <c r="J46" s="8"/>
      <c r="K46" s="8"/>
      <c r="L46" s="8"/>
      <c r="M46" s="8"/>
      <c r="N46" s="8"/>
      <c r="O46" s="20">
        <f t="shared" si="9"/>
        <v>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</row>
    <row r="47" spans="1:239" s="13" customFormat="1" ht="27.95" customHeight="1" x14ac:dyDescent="0.35">
      <c r="A47" s="47">
        <v>44</v>
      </c>
      <c r="B47" s="12" t="s">
        <v>42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/>
      <c r="J47" s="8"/>
      <c r="K47" s="8"/>
      <c r="L47" s="8"/>
      <c r="M47" s="8"/>
      <c r="N47" s="8"/>
      <c r="O47" s="20">
        <f t="shared" si="9"/>
        <v>0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</row>
    <row r="48" spans="1:239" s="13" customFormat="1" ht="27.95" customHeight="1" x14ac:dyDescent="0.35">
      <c r="A48" s="47">
        <v>45</v>
      </c>
      <c r="B48" s="12" t="s">
        <v>43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/>
      <c r="J48" s="8"/>
      <c r="K48" s="8"/>
      <c r="L48" s="8"/>
      <c r="M48" s="8"/>
      <c r="N48" s="8"/>
      <c r="O48" s="20">
        <f t="shared" si="9"/>
        <v>0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</row>
    <row r="49" spans="1:239" s="13" customFormat="1" ht="27.95" customHeight="1" x14ac:dyDescent="0.35">
      <c r="A49" s="47">
        <v>46</v>
      </c>
      <c r="B49" s="12" t="s">
        <v>44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/>
      <c r="J49" s="8"/>
      <c r="K49" s="8"/>
      <c r="L49" s="8"/>
      <c r="M49" s="8"/>
      <c r="N49" s="8"/>
      <c r="O49" s="20">
        <f t="shared" si="9"/>
        <v>0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</row>
    <row r="50" spans="1:239" s="13" customFormat="1" ht="27.95" customHeight="1" x14ac:dyDescent="0.35">
      <c r="A50" s="47">
        <v>47</v>
      </c>
      <c r="B50" s="12" t="s">
        <v>45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/>
      <c r="J50" s="8"/>
      <c r="K50" s="8"/>
      <c r="L50" s="8"/>
      <c r="M50" s="8"/>
      <c r="N50" s="8"/>
      <c r="O50" s="20">
        <f t="shared" si="9"/>
        <v>0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</row>
    <row r="51" spans="1:239" s="14" customFormat="1" ht="27.95" customHeight="1" x14ac:dyDescent="0.35">
      <c r="A51" s="47">
        <v>48</v>
      </c>
      <c r="B51" s="12" t="s">
        <v>46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/>
      <c r="J51" s="8"/>
      <c r="K51" s="8"/>
      <c r="L51" s="8"/>
      <c r="M51" s="8"/>
      <c r="N51" s="8"/>
      <c r="O51" s="20">
        <f t="shared" si="9"/>
        <v>0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</row>
    <row r="52" spans="1:239" s="14" customFormat="1" ht="27.95" customHeight="1" x14ac:dyDescent="0.35">
      <c r="A52" s="47">
        <v>49</v>
      </c>
      <c r="B52" s="12" t="s">
        <v>47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/>
      <c r="J52" s="8"/>
      <c r="K52" s="8"/>
      <c r="L52" s="8"/>
      <c r="M52" s="8"/>
      <c r="N52" s="8"/>
      <c r="O52" s="20">
        <f t="shared" si="9"/>
        <v>0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</row>
    <row r="53" spans="1:239" s="14" customFormat="1" ht="27.95" customHeight="1" x14ac:dyDescent="0.35">
      <c r="A53" s="47">
        <v>50</v>
      </c>
      <c r="B53" s="12" t="s">
        <v>48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/>
      <c r="J53" s="8"/>
      <c r="K53" s="8"/>
      <c r="L53" s="8"/>
      <c r="M53" s="8"/>
      <c r="N53" s="8"/>
      <c r="O53" s="20">
        <f t="shared" si="9"/>
        <v>0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</row>
    <row r="54" spans="1:239" s="14" customFormat="1" ht="27.95" customHeight="1" x14ac:dyDescent="0.35">
      <c r="A54" s="47">
        <v>51</v>
      </c>
      <c r="B54" s="12" t="s">
        <v>49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/>
      <c r="J54" s="8"/>
      <c r="K54" s="8"/>
      <c r="L54" s="8"/>
      <c r="M54" s="8"/>
      <c r="N54" s="8"/>
      <c r="O54" s="20">
        <f t="shared" si="9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</row>
    <row r="55" spans="1:239" s="14" customFormat="1" ht="27.95" customHeight="1" x14ac:dyDescent="0.35">
      <c r="A55" s="47">
        <v>52</v>
      </c>
      <c r="B55" s="12" t="s">
        <v>80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/>
      <c r="J55" s="8"/>
      <c r="K55" s="8"/>
      <c r="L55" s="8"/>
      <c r="M55" s="8"/>
      <c r="N55" s="8"/>
      <c r="O55" s="20">
        <f t="shared" si="9"/>
        <v>0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</row>
    <row r="56" spans="1:239" s="14" customFormat="1" ht="35.25" customHeight="1" x14ac:dyDescent="0.35">
      <c r="A56" s="47">
        <v>53</v>
      </c>
      <c r="B56" s="12" t="s">
        <v>51</v>
      </c>
      <c r="C56" s="8">
        <f>2.4+0.29+0.12+38.36+9.52+65.96+43.72+22.64</f>
        <v>183.01</v>
      </c>
      <c r="D56" s="8">
        <f>2.45+0.31+0.13+40.22+10.08+66.9+43.49+35.99</f>
        <v>199.57000000000002</v>
      </c>
      <c r="E56" s="8">
        <f>1.85+0.22+0.1+32.34+6.98+62.73+40.85+26.15</f>
        <v>171.22</v>
      </c>
      <c r="F56" s="8">
        <f>1.84+0.2+0.07+26.42+6+62.04+39.46+28.16</f>
        <v>164.19</v>
      </c>
      <c r="G56" s="8">
        <f>1.96+0.22+0.09+0.29+0.21+28.85+6.6+67.91+42.49+46.46</f>
        <v>195.08</v>
      </c>
      <c r="H56" s="8">
        <f>1.83+0.19+0.08+0.17+0.1+0.06+25.62+7.01+63.1+39.2+26.51</f>
        <v>163.87</v>
      </c>
      <c r="I56" s="8"/>
      <c r="J56" s="8"/>
      <c r="K56" s="8"/>
      <c r="L56" s="8"/>
      <c r="M56" s="8"/>
      <c r="N56" s="8"/>
      <c r="O56" s="20">
        <f>SUM(C56:N56)</f>
        <v>1076.94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</row>
    <row r="57" spans="1:239" s="14" customFormat="1" ht="54.75" customHeight="1" x14ac:dyDescent="0.35">
      <c r="A57" s="47">
        <v>54</v>
      </c>
      <c r="B57" s="12" t="s">
        <v>102</v>
      </c>
      <c r="C57" s="8">
        <v>0.89</v>
      </c>
      <c r="D57" s="8">
        <v>0.9</v>
      </c>
      <c r="E57" s="8">
        <v>0.74</v>
      </c>
      <c r="F57" s="8">
        <v>0.64</v>
      </c>
      <c r="G57" s="8">
        <v>0.63</v>
      </c>
      <c r="H57" s="8">
        <v>0.64</v>
      </c>
      <c r="I57" s="8"/>
      <c r="J57" s="8"/>
      <c r="K57" s="8"/>
      <c r="L57" s="8"/>
      <c r="M57" s="8"/>
      <c r="N57" s="8"/>
      <c r="O57" s="20">
        <f t="shared" si="9"/>
        <v>4.4400000000000004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</row>
    <row r="58" spans="1:239" s="14" customFormat="1" ht="36.75" customHeight="1" x14ac:dyDescent="0.35">
      <c r="A58" s="47">
        <v>55</v>
      </c>
      <c r="B58" s="12" t="s">
        <v>103</v>
      </c>
      <c r="C58" s="8">
        <v>4.7699999999999996</v>
      </c>
      <c r="D58" s="8">
        <v>5.31</v>
      </c>
      <c r="E58" s="8">
        <v>4.2300000000000004</v>
      </c>
      <c r="F58" s="8">
        <v>3.65</v>
      </c>
      <c r="G58" s="8">
        <v>3.65</v>
      </c>
      <c r="H58" s="8">
        <v>3.56</v>
      </c>
      <c r="I58" s="8"/>
      <c r="J58" s="8"/>
      <c r="K58" s="8"/>
      <c r="L58" s="8"/>
      <c r="M58" s="8"/>
      <c r="N58" s="8"/>
      <c r="O58" s="20">
        <f t="shared" si="9"/>
        <v>25.169999999999995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</row>
    <row r="59" spans="1:239" s="14" customFormat="1" ht="35.25" customHeight="1" x14ac:dyDescent="0.35">
      <c r="A59" s="47">
        <v>56</v>
      </c>
      <c r="B59" s="12" t="s">
        <v>104</v>
      </c>
      <c r="C59" s="8">
        <v>4.4000000000000004</v>
      </c>
      <c r="D59" s="8">
        <v>5.0599999999999996</v>
      </c>
      <c r="E59" s="8">
        <v>4.0199999999999996</v>
      </c>
      <c r="F59" s="8">
        <v>3.59</v>
      </c>
      <c r="G59" s="8">
        <v>3.39</v>
      </c>
      <c r="H59" s="8">
        <v>3.25</v>
      </c>
      <c r="I59" s="8"/>
      <c r="J59" s="8"/>
      <c r="K59" s="8"/>
      <c r="L59" s="8"/>
      <c r="M59" s="8"/>
      <c r="N59" s="8"/>
      <c r="O59" s="20">
        <f t="shared" si="9"/>
        <v>23.71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</row>
    <row r="60" spans="1:239" s="14" customFormat="1" ht="33.75" customHeight="1" x14ac:dyDescent="0.35">
      <c r="A60" s="47">
        <v>57</v>
      </c>
      <c r="B60" s="12" t="s">
        <v>105</v>
      </c>
      <c r="C60" s="8">
        <v>4.5599999999999996</v>
      </c>
      <c r="D60" s="8">
        <v>4.91</v>
      </c>
      <c r="E60" s="8">
        <v>4.1399999999999997</v>
      </c>
      <c r="F60" s="8">
        <v>3.33</v>
      </c>
      <c r="G60" s="8">
        <v>3.58</v>
      </c>
      <c r="H60" s="8">
        <v>3.11</v>
      </c>
      <c r="I60" s="8"/>
      <c r="J60" s="8"/>
      <c r="K60" s="8"/>
      <c r="L60" s="8"/>
      <c r="M60" s="8"/>
      <c r="N60" s="8"/>
      <c r="O60" s="20">
        <f t="shared" si="9"/>
        <v>23.629999999999995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</row>
    <row r="61" spans="1:239" s="14" customFormat="1" ht="27.95" customHeight="1" x14ac:dyDescent="0.35">
      <c r="A61" s="47">
        <v>58</v>
      </c>
      <c r="B61" s="12" t="s">
        <v>106</v>
      </c>
      <c r="C61" s="8">
        <v>11.81</v>
      </c>
      <c r="D61" s="8">
        <v>16.82</v>
      </c>
      <c r="E61" s="8">
        <v>14.78</v>
      </c>
      <c r="F61" s="8">
        <v>13.77</v>
      </c>
      <c r="G61" s="8">
        <v>22.91</v>
      </c>
      <c r="H61" s="8">
        <v>13.1</v>
      </c>
      <c r="I61" s="8"/>
      <c r="J61" s="8"/>
      <c r="K61" s="8"/>
      <c r="L61" s="8"/>
      <c r="M61" s="8"/>
      <c r="N61" s="8"/>
      <c r="O61" s="20">
        <f t="shared" si="9"/>
        <v>93.19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</row>
    <row r="62" spans="1:239" s="14" customFormat="1" ht="27.95" customHeight="1" x14ac:dyDescent="0.35">
      <c r="A62" s="47">
        <v>59</v>
      </c>
      <c r="B62" s="12" t="s">
        <v>107</v>
      </c>
      <c r="C62" s="8">
        <v>8.07</v>
      </c>
      <c r="D62" s="8">
        <v>13.06</v>
      </c>
      <c r="E62" s="8">
        <v>35.22</v>
      </c>
      <c r="F62" s="8">
        <v>40.69</v>
      </c>
      <c r="G62" s="8">
        <v>24.88</v>
      </c>
      <c r="H62" s="8">
        <v>30.17</v>
      </c>
      <c r="I62" s="8"/>
      <c r="J62" s="8"/>
      <c r="K62" s="8"/>
      <c r="L62" s="8"/>
      <c r="M62" s="8"/>
      <c r="N62" s="8"/>
      <c r="O62" s="20">
        <f t="shared" si="9"/>
        <v>152.08999999999997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</row>
    <row r="63" spans="1:239" s="14" customFormat="1" ht="27.95" customHeight="1" x14ac:dyDescent="0.35">
      <c r="A63" s="47">
        <v>60</v>
      </c>
      <c r="B63" s="12" t="s">
        <v>108</v>
      </c>
      <c r="C63" s="8">
        <v>8.7799999999999994</v>
      </c>
      <c r="D63" s="8">
        <v>12.56</v>
      </c>
      <c r="E63" s="8">
        <v>10.76</v>
      </c>
      <c r="F63" s="8">
        <v>11.81</v>
      </c>
      <c r="G63" s="8">
        <v>17.399999999999999</v>
      </c>
      <c r="H63" s="8">
        <v>9.4499999999999993</v>
      </c>
      <c r="I63" s="8"/>
      <c r="J63" s="8"/>
      <c r="K63" s="8"/>
      <c r="L63" s="8"/>
      <c r="M63" s="8"/>
      <c r="N63" s="8"/>
      <c r="O63" s="20">
        <f t="shared" si="9"/>
        <v>70.760000000000005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</row>
    <row r="64" spans="1:239" s="14" customFormat="1" ht="27.95" customHeight="1" x14ac:dyDescent="0.35">
      <c r="A64" s="47">
        <v>61</v>
      </c>
      <c r="B64" s="12" t="s">
        <v>109</v>
      </c>
      <c r="C64" s="8">
        <v>11.1</v>
      </c>
      <c r="D64" s="8">
        <v>18.62</v>
      </c>
      <c r="E64" s="8">
        <v>16.95</v>
      </c>
      <c r="F64" s="8">
        <v>13.25</v>
      </c>
      <c r="G64" s="8">
        <v>22.47</v>
      </c>
      <c r="H64" s="8">
        <v>10.79</v>
      </c>
      <c r="I64" s="8"/>
      <c r="J64" s="8"/>
      <c r="K64" s="8"/>
      <c r="L64" s="8"/>
      <c r="M64" s="8"/>
      <c r="N64" s="8"/>
      <c r="O64" s="20">
        <f t="shared" si="9"/>
        <v>93.18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</row>
    <row r="65" spans="1:239" s="14" customFormat="1" ht="27.95" customHeight="1" x14ac:dyDescent="0.35">
      <c r="A65" s="47">
        <v>62</v>
      </c>
      <c r="B65" s="12" t="s">
        <v>50</v>
      </c>
      <c r="C65" s="8">
        <v>0.68</v>
      </c>
      <c r="D65" s="8">
        <v>0.71</v>
      </c>
      <c r="E65" s="8">
        <v>0.56999999999999995</v>
      </c>
      <c r="F65" s="8">
        <v>0.44</v>
      </c>
      <c r="G65" s="8">
        <v>0.4</v>
      </c>
      <c r="H65" s="8">
        <v>0.43</v>
      </c>
      <c r="I65" s="8"/>
      <c r="J65" s="8"/>
      <c r="K65" s="8"/>
      <c r="L65" s="8"/>
      <c r="M65" s="8"/>
      <c r="N65" s="8"/>
      <c r="O65" s="20">
        <f t="shared" si="9"/>
        <v>3.23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</row>
    <row r="66" spans="1:239" s="14" customFormat="1" ht="27.95" customHeight="1" x14ac:dyDescent="0.35">
      <c r="A66" s="47">
        <v>63</v>
      </c>
      <c r="B66" s="12" t="s">
        <v>52</v>
      </c>
      <c r="C66" s="8">
        <v>4.26</v>
      </c>
      <c r="D66" s="8">
        <v>4.3899999999999997</v>
      </c>
      <c r="E66" s="8">
        <v>3.77</v>
      </c>
      <c r="F66" s="8">
        <v>3.16</v>
      </c>
      <c r="G66" s="8">
        <v>3.25</v>
      </c>
      <c r="H66" s="8">
        <v>2.78</v>
      </c>
      <c r="I66" s="8"/>
      <c r="J66" s="8"/>
      <c r="K66" s="8"/>
      <c r="L66" s="8"/>
      <c r="M66" s="8"/>
      <c r="N66" s="8"/>
      <c r="O66" s="20">
        <f t="shared" si="9"/>
        <v>21.61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</row>
    <row r="67" spans="1:239" s="14" customFormat="1" ht="27.95" customHeight="1" x14ac:dyDescent="0.35">
      <c r="A67" s="47">
        <v>64</v>
      </c>
      <c r="B67" s="19" t="s">
        <v>53</v>
      </c>
      <c r="C67" s="8">
        <f>0.7+0.61+2.67</f>
        <v>3.98</v>
      </c>
      <c r="D67" s="8">
        <f>0.66+0.64+2.66</f>
        <v>3.96</v>
      </c>
      <c r="E67" s="8">
        <f>0.53+0.57+2.45</f>
        <v>3.5500000000000003</v>
      </c>
      <c r="F67" s="8">
        <f>0.62+0.49+2.25</f>
        <v>3.36</v>
      </c>
      <c r="G67" s="8">
        <f>0.63+0.57+2.07</f>
        <v>3.2699999999999996</v>
      </c>
      <c r="H67" s="8">
        <f>0.59+0.54+2.33</f>
        <v>3.46</v>
      </c>
      <c r="I67" s="8"/>
      <c r="J67" s="8"/>
      <c r="K67" s="8"/>
      <c r="L67" s="8"/>
      <c r="M67" s="8"/>
      <c r="N67" s="8"/>
      <c r="O67" s="20">
        <f t="shared" si="9"/>
        <v>21.58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</row>
    <row r="68" spans="1:239" s="14" customFormat="1" ht="27.95" customHeight="1" x14ac:dyDescent="0.35">
      <c r="A68" s="47">
        <v>65</v>
      </c>
      <c r="B68" s="40" t="s">
        <v>86</v>
      </c>
      <c r="C68" s="8">
        <v>35.340000000000003</v>
      </c>
      <c r="D68" s="8">
        <v>33.909999999999997</v>
      </c>
      <c r="E68" s="8">
        <v>37.36</v>
      </c>
      <c r="F68" s="8">
        <v>34.11</v>
      </c>
      <c r="G68" s="8">
        <v>41.45</v>
      </c>
      <c r="H68" s="8">
        <v>27.82</v>
      </c>
      <c r="I68" s="8"/>
      <c r="J68" s="8"/>
      <c r="K68" s="8"/>
      <c r="L68" s="8"/>
      <c r="M68" s="8"/>
      <c r="N68" s="8"/>
      <c r="O68" s="20">
        <f t="shared" si="9"/>
        <v>209.99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</row>
    <row r="69" spans="1:239" s="13" customFormat="1" ht="42" customHeight="1" x14ac:dyDescent="0.2">
      <c r="A69" s="47">
        <v>66</v>
      </c>
      <c r="B69" s="50" t="s">
        <v>115</v>
      </c>
      <c r="C69" s="55">
        <f>SUM(C25:C68)</f>
        <v>371.0631699999999</v>
      </c>
      <c r="D69" s="55">
        <f>SUM(D25:D68)</f>
        <v>406.14139999999998</v>
      </c>
      <c r="E69" s="55">
        <f t="shared" ref="E69" si="10">SUM(E25:E67)</f>
        <v>348.04303999999996</v>
      </c>
      <c r="F69" s="55">
        <f>SUM(F25:F68)</f>
        <v>342.77550000000008</v>
      </c>
      <c r="G69" s="55">
        <f>SUM(G25:G68)</f>
        <v>405.25851999999992</v>
      </c>
      <c r="H69" s="55">
        <f>SUM(H25:H68)</f>
        <v>317.50654999999995</v>
      </c>
      <c r="I69" s="55">
        <f t="shared" ref="I69:O69" si="11">SUM(I25:I68)</f>
        <v>0</v>
      </c>
      <c r="J69" s="55">
        <f t="shared" si="11"/>
        <v>0</v>
      </c>
      <c r="K69" s="55">
        <f t="shared" si="11"/>
        <v>0</v>
      </c>
      <c r="L69" s="55">
        <f t="shared" si="11"/>
        <v>0</v>
      </c>
      <c r="M69" s="55">
        <f t="shared" si="11"/>
        <v>0</v>
      </c>
      <c r="N69" s="55">
        <f t="shared" si="11"/>
        <v>0</v>
      </c>
      <c r="O69" s="55">
        <f t="shared" si="11"/>
        <v>2228.1481800000001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</row>
    <row r="70" spans="1:239" s="13" customFormat="1" ht="27.95" customHeight="1" x14ac:dyDescent="0.35">
      <c r="A70" s="47">
        <v>67</v>
      </c>
      <c r="B70" s="7" t="s">
        <v>54</v>
      </c>
      <c r="C70" s="8">
        <v>20.05</v>
      </c>
      <c r="D70" s="8">
        <v>78.34</v>
      </c>
      <c r="E70" s="8">
        <v>109.34</v>
      </c>
      <c r="F70" s="8">
        <v>87.23</v>
      </c>
      <c r="G70" s="8">
        <v>0</v>
      </c>
      <c r="H70" s="8">
        <v>0</v>
      </c>
      <c r="I70" s="8"/>
      <c r="J70" s="8"/>
      <c r="K70" s="8"/>
      <c r="L70" s="8"/>
      <c r="M70" s="8"/>
      <c r="N70" s="8"/>
      <c r="O70" s="20">
        <f>SUM(C70:N70)</f>
        <v>294.96000000000004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</row>
    <row r="71" spans="1:239" s="13" customFormat="1" ht="48.75" customHeight="1" x14ac:dyDescent="0.35">
      <c r="A71" s="47">
        <v>68</v>
      </c>
      <c r="B71" s="12" t="s">
        <v>77</v>
      </c>
      <c r="C71" s="27">
        <f>15.21+100-40</f>
        <v>75.210000000000008</v>
      </c>
      <c r="D71" s="29">
        <f>51.94+50</f>
        <v>101.94</v>
      </c>
      <c r="E71" s="8">
        <f>84.25+25+40</f>
        <v>149.25</v>
      </c>
      <c r="F71" s="8">
        <v>155.46</v>
      </c>
      <c r="G71" s="8">
        <v>104.07</v>
      </c>
      <c r="H71" s="8">
        <f>69.18+30</f>
        <v>99.18</v>
      </c>
      <c r="I71" s="8"/>
      <c r="J71" s="8"/>
      <c r="K71" s="8"/>
      <c r="L71" s="8"/>
      <c r="M71" s="8"/>
      <c r="N71" s="8"/>
      <c r="O71" s="20">
        <f>SUM(C71:N71)</f>
        <v>685.11000000000013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</row>
    <row r="72" spans="1:239" s="13" customFormat="1" ht="52.5" customHeight="1" x14ac:dyDescent="0.2">
      <c r="A72" s="47" t="s">
        <v>3</v>
      </c>
      <c r="B72" s="51" t="s">
        <v>116</v>
      </c>
      <c r="C72" s="55">
        <f t="shared" ref="C72:O72" si="12">C17+C24+C69+C70+C71</f>
        <v>2250.5292066000002</v>
      </c>
      <c r="D72" s="55">
        <f t="shared" si="12"/>
        <v>2421.7197993499999</v>
      </c>
      <c r="E72" s="55">
        <f t="shared" si="12"/>
        <v>2315.3910296700001</v>
      </c>
      <c r="F72" s="55">
        <f t="shared" si="12"/>
        <v>2662.5436360000003</v>
      </c>
      <c r="G72" s="55">
        <f t="shared" si="12"/>
        <v>2425.0358620000002</v>
      </c>
      <c r="H72" s="55">
        <f t="shared" si="12"/>
        <v>2268.0058129999998</v>
      </c>
      <c r="I72" s="55">
        <f t="shared" si="12"/>
        <v>0</v>
      </c>
      <c r="J72" s="55">
        <f t="shared" si="12"/>
        <v>0</v>
      </c>
      <c r="K72" s="55">
        <f t="shared" si="12"/>
        <v>0</v>
      </c>
      <c r="L72" s="55">
        <f t="shared" si="12"/>
        <v>0</v>
      </c>
      <c r="M72" s="55">
        <f t="shared" si="12"/>
        <v>0</v>
      </c>
      <c r="N72" s="55">
        <f t="shared" si="12"/>
        <v>0</v>
      </c>
      <c r="O72" s="55">
        <f t="shared" si="12"/>
        <v>14380.585346620002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</row>
    <row r="73" spans="1:239" s="13" customFormat="1" ht="27.95" customHeight="1" x14ac:dyDescent="0.35">
      <c r="A73" s="47">
        <v>69</v>
      </c>
      <c r="B73" s="7" t="s">
        <v>79</v>
      </c>
      <c r="C73" s="8">
        <v>12.13760385</v>
      </c>
      <c r="D73" s="8">
        <v>10.5</v>
      </c>
      <c r="E73" s="8">
        <v>10.26</v>
      </c>
      <c r="F73" s="8">
        <v>7.97</v>
      </c>
      <c r="G73" s="8">
        <v>8.6300000000000008</v>
      </c>
      <c r="H73" s="8">
        <v>9.0299999999999994</v>
      </c>
      <c r="I73" s="8"/>
      <c r="J73" s="8"/>
      <c r="K73" s="8"/>
      <c r="L73" s="8"/>
      <c r="M73" s="8"/>
      <c r="N73" s="8"/>
      <c r="O73" s="20">
        <f t="shared" ref="O73:O87" si="13">SUM(C73:N73)</f>
        <v>58.527603849999998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</row>
    <row r="74" spans="1:239" s="14" customFormat="1" ht="27.95" customHeight="1" x14ac:dyDescent="0.35">
      <c r="A74" s="47">
        <v>70</v>
      </c>
      <c r="B74" s="7" t="s">
        <v>55</v>
      </c>
      <c r="C74" s="8">
        <v>40.046529303</v>
      </c>
      <c r="D74" s="8">
        <v>39.44</v>
      </c>
      <c r="E74" s="8">
        <v>44.92</v>
      </c>
      <c r="F74" s="8">
        <v>42.39</v>
      </c>
      <c r="G74" s="8">
        <v>54.02</v>
      </c>
      <c r="H74" s="8">
        <v>46.99</v>
      </c>
      <c r="I74" s="8"/>
      <c r="J74" s="8"/>
      <c r="K74" s="8"/>
      <c r="L74" s="8"/>
      <c r="M74" s="8"/>
      <c r="N74" s="8"/>
      <c r="O74" s="20">
        <f t="shared" si="13"/>
        <v>267.80652930299999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</row>
    <row r="75" spans="1:239" s="14" customFormat="1" ht="27.95" customHeight="1" x14ac:dyDescent="0.35">
      <c r="A75" s="47">
        <v>71</v>
      </c>
      <c r="B75" s="7" t="s">
        <v>82</v>
      </c>
      <c r="C75" s="8">
        <v>4.922108712</v>
      </c>
      <c r="D75" s="8">
        <v>4.4000000000000004</v>
      </c>
      <c r="E75" s="8">
        <v>4.9000000000000004</v>
      </c>
      <c r="F75" s="8">
        <v>3.46</v>
      </c>
      <c r="G75" s="8">
        <v>4.57</v>
      </c>
      <c r="H75" s="8">
        <v>5.18</v>
      </c>
      <c r="I75" s="8"/>
      <c r="J75" s="8"/>
      <c r="K75" s="8"/>
      <c r="L75" s="8"/>
      <c r="M75" s="8"/>
      <c r="N75" s="8"/>
      <c r="O75" s="20">
        <f t="shared" si="13"/>
        <v>27.432108712000002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</row>
    <row r="76" spans="1:239" ht="27.95" customHeight="1" x14ac:dyDescent="0.35">
      <c r="A76" s="47">
        <v>72</v>
      </c>
      <c r="B76" s="7" t="s">
        <v>56</v>
      </c>
      <c r="C76" s="8">
        <v>21.540096063</v>
      </c>
      <c r="D76" s="8">
        <v>22.46</v>
      </c>
      <c r="E76" s="8">
        <v>23.83</v>
      </c>
      <c r="F76" s="8">
        <v>21.04</v>
      </c>
      <c r="G76" s="8">
        <v>26.39</v>
      </c>
      <c r="H76" s="17">
        <v>23.51</v>
      </c>
      <c r="I76" s="17"/>
      <c r="J76" s="17"/>
      <c r="K76" s="17"/>
      <c r="L76" s="17"/>
      <c r="M76" s="17"/>
      <c r="N76" s="17"/>
      <c r="O76" s="20">
        <f t="shared" si="13"/>
        <v>138.77009606300001</v>
      </c>
    </row>
    <row r="77" spans="1:239" ht="27.95" customHeight="1" x14ac:dyDescent="0.35">
      <c r="A77" s="47">
        <v>73</v>
      </c>
      <c r="B77" s="7" t="s">
        <v>83</v>
      </c>
      <c r="C77" s="8">
        <v>210.487684554</v>
      </c>
      <c r="D77" s="8">
        <v>204.9</v>
      </c>
      <c r="E77" s="8">
        <v>207.3</v>
      </c>
      <c r="F77" s="8">
        <v>189.08</v>
      </c>
      <c r="G77" s="8">
        <v>165.53</v>
      </c>
      <c r="H77" s="8">
        <v>210.67</v>
      </c>
      <c r="I77" s="8"/>
      <c r="J77" s="8"/>
      <c r="K77" s="8"/>
      <c r="L77" s="8"/>
      <c r="M77" s="8"/>
      <c r="N77" s="8"/>
      <c r="O77" s="20">
        <f t="shared" si="13"/>
        <v>1187.967684554</v>
      </c>
    </row>
    <row r="78" spans="1:239" ht="27.95" customHeight="1" x14ac:dyDescent="0.35">
      <c r="A78" s="47">
        <v>74</v>
      </c>
      <c r="B78" s="7" t="s">
        <v>57</v>
      </c>
      <c r="C78" s="8">
        <v>128.135338389</v>
      </c>
      <c r="D78" s="8">
        <v>131.76</v>
      </c>
      <c r="E78" s="8">
        <v>103.1</v>
      </c>
      <c r="F78" s="8">
        <v>103.69</v>
      </c>
      <c r="G78" s="8">
        <v>86.23</v>
      </c>
      <c r="H78" s="8">
        <v>98.07</v>
      </c>
      <c r="I78" s="8"/>
      <c r="J78" s="8"/>
      <c r="K78" s="8"/>
      <c r="L78" s="8"/>
      <c r="M78" s="8"/>
      <c r="N78" s="8"/>
      <c r="O78" s="20">
        <f t="shared" si="13"/>
        <v>650.98533838899993</v>
      </c>
    </row>
    <row r="79" spans="1:239" ht="27.95" customHeight="1" x14ac:dyDescent="0.35">
      <c r="A79" s="47">
        <v>75</v>
      </c>
      <c r="B79" s="7" t="s">
        <v>85</v>
      </c>
      <c r="C79" s="8">
        <v>513.82116803700001</v>
      </c>
      <c r="D79" s="8">
        <v>551.52</v>
      </c>
      <c r="E79" s="8">
        <v>409.78</v>
      </c>
      <c r="F79" s="8">
        <v>246.64</v>
      </c>
      <c r="G79" s="8">
        <v>301.45999999999998</v>
      </c>
      <c r="H79" s="8">
        <v>490.65</v>
      </c>
      <c r="I79" s="8"/>
      <c r="J79" s="52"/>
      <c r="K79" s="8"/>
      <c r="L79" s="8"/>
      <c r="M79" s="8"/>
      <c r="N79" s="8"/>
      <c r="O79" s="20">
        <f t="shared" si="13"/>
        <v>2513.8711680370002</v>
      </c>
    </row>
    <row r="80" spans="1:239" ht="27.95" customHeight="1" x14ac:dyDescent="0.35">
      <c r="A80" s="47">
        <v>76</v>
      </c>
      <c r="B80" s="7" t="s">
        <v>110</v>
      </c>
      <c r="C80" s="8">
        <v>1.94</v>
      </c>
      <c r="D80" s="8">
        <v>3.29</v>
      </c>
      <c r="E80" s="8">
        <v>18.88</v>
      </c>
      <c r="F80" s="8">
        <v>16.93</v>
      </c>
      <c r="G80" s="8">
        <v>21.04</v>
      </c>
      <c r="H80" s="8">
        <v>20.89</v>
      </c>
      <c r="I80" s="8"/>
      <c r="J80" s="52"/>
      <c r="K80" s="8"/>
      <c r="L80" s="8"/>
      <c r="M80" s="8"/>
      <c r="N80" s="8"/>
      <c r="O80" s="20">
        <f t="shared" si="13"/>
        <v>82.97</v>
      </c>
    </row>
    <row r="81" spans="1:239" ht="46.5" customHeight="1" x14ac:dyDescent="0.35">
      <c r="A81" s="47">
        <v>77</v>
      </c>
      <c r="B81" s="7" t="s">
        <v>111</v>
      </c>
      <c r="C81" s="8">
        <v>10.4</v>
      </c>
      <c r="D81" s="8">
        <v>9.91</v>
      </c>
      <c r="E81" s="8">
        <v>10.75</v>
      </c>
      <c r="F81" s="8">
        <v>10.02</v>
      </c>
      <c r="G81" s="8">
        <v>8.4600000000000009</v>
      </c>
      <c r="H81" s="8">
        <v>10.59</v>
      </c>
      <c r="I81" s="8"/>
      <c r="J81" s="52"/>
      <c r="K81" s="8"/>
      <c r="L81" s="8"/>
      <c r="M81" s="8"/>
      <c r="N81" s="8"/>
      <c r="O81" s="20">
        <f t="shared" si="13"/>
        <v>60.129999999999995</v>
      </c>
    </row>
    <row r="82" spans="1:239" s="39" customFormat="1" ht="27.95" customHeight="1" x14ac:dyDescent="0.35">
      <c r="A82" s="47">
        <v>78</v>
      </c>
      <c r="B82" s="7" t="s">
        <v>112</v>
      </c>
      <c r="C82" s="8">
        <f>3.68+12.05</f>
        <v>15.73</v>
      </c>
      <c r="D82" s="8">
        <f>2.53+10.66</f>
        <v>13.19</v>
      </c>
      <c r="E82" s="8">
        <f>2.75+9.54</f>
        <v>12.29</v>
      </c>
      <c r="F82" s="8">
        <f>3.06+10.42</f>
        <v>13.48</v>
      </c>
      <c r="G82" s="8">
        <f>89.21+11.32</f>
        <v>100.53</v>
      </c>
      <c r="H82" s="8">
        <f>65.42+8.82</f>
        <v>74.240000000000009</v>
      </c>
      <c r="I82" s="8"/>
      <c r="J82" s="8"/>
      <c r="K82" s="8"/>
      <c r="L82" s="8"/>
      <c r="M82" s="8"/>
      <c r="N82" s="8"/>
      <c r="O82" s="20">
        <f t="shared" si="13"/>
        <v>229.46</v>
      </c>
    </row>
    <row r="83" spans="1:239" ht="27.95" customHeight="1" x14ac:dyDescent="0.35">
      <c r="A83" s="47">
        <v>79</v>
      </c>
      <c r="B83" s="7" t="s">
        <v>58</v>
      </c>
      <c r="C83" s="8">
        <v>0.02</v>
      </c>
      <c r="D83" s="8">
        <v>0</v>
      </c>
      <c r="E83" s="8">
        <v>19.940000000000001</v>
      </c>
      <c r="F83" s="8">
        <v>36.94</v>
      </c>
      <c r="G83" s="8">
        <v>34.6</v>
      </c>
      <c r="H83" s="8">
        <v>24.36</v>
      </c>
      <c r="I83" s="8"/>
      <c r="J83" s="8"/>
      <c r="K83" s="8"/>
      <c r="L83" s="8"/>
      <c r="M83" s="8"/>
      <c r="N83" s="8"/>
      <c r="O83" s="20">
        <f t="shared" si="13"/>
        <v>115.86</v>
      </c>
    </row>
    <row r="84" spans="1:239" ht="27.95" customHeight="1" x14ac:dyDescent="0.35">
      <c r="A84" s="47">
        <v>80</v>
      </c>
      <c r="B84" s="7" t="s">
        <v>59</v>
      </c>
      <c r="C84" s="8">
        <v>0.01</v>
      </c>
      <c r="D84" s="8">
        <v>0</v>
      </c>
      <c r="E84" s="8">
        <v>3.21</v>
      </c>
      <c r="F84" s="8">
        <v>17.75</v>
      </c>
      <c r="G84" s="8">
        <v>16.329999999999998</v>
      </c>
      <c r="H84" s="8">
        <v>10.77</v>
      </c>
      <c r="I84" s="8"/>
      <c r="J84" s="8"/>
      <c r="K84" s="8"/>
      <c r="L84" s="8"/>
      <c r="M84" s="8"/>
      <c r="N84" s="8"/>
      <c r="O84" s="20">
        <f t="shared" si="13"/>
        <v>48.069999999999993</v>
      </c>
    </row>
    <row r="85" spans="1:239" ht="27.95" customHeight="1" x14ac:dyDescent="0.35">
      <c r="A85" s="47">
        <v>81</v>
      </c>
      <c r="B85" s="7" t="s">
        <v>60</v>
      </c>
      <c r="C85" s="8">
        <v>30.03</v>
      </c>
      <c r="D85" s="8">
        <v>60.23</v>
      </c>
      <c r="E85" s="8">
        <v>71.64</v>
      </c>
      <c r="F85" s="8">
        <v>77.84</v>
      </c>
      <c r="G85" s="8">
        <v>81.69</v>
      </c>
      <c r="H85" s="8">
        <v>75.27</v>
      </c>
      <c r="I85" s="8"/>
      <c r="J85" s="8"/>
      <c r="K85" s="8"/>
      <c r="L85" s="8"/>
      <c r="M85" s="8"/>
      <c r="N85" s="8"/>
      <c r="O85" s="20">
        <f t="shared" si="13"/>
        <v>396.69999999999993</v>
      </c>
    </row>
    <row r="86" spans="1:239" ht="27.95" customHeight="1" x14ac:dyDescent="0.35">
      <c r="A86" s="47">
        <v>82</v>
      </c>
      <c r="B86" s="7" t="s">
        <v>113</v>
      </c>
      <c r="C86" s="8">
        <v>4.5999999999999996</v>
      </c>
      <c r="D86" s="8">
        <v>13.71</v>
      </c>
      <c r="E86" s="22">
        <v>42.91</v>
      </c>
      <c r="F86" s="22">
        <v>58.81</v>
      </c>
      <c r="G86" s="22">
        <v>57.54</v>
      </c>
      <c r="H86" s="22">
        <v>43.97</v>
      </c>
      <c r="I86" s="22"/>
      <c r="J86" s="22"/>
      <c r="K86" s="22"/>
      <c r="L86" s="22"/>
      <c r="M86" s="22"/>
      <c r="N86" s="22"/>
      <c r="O86" s="20">
        <f t="shared" si="13"/>
        <v>221.54</v>
      </c>
    </row>
    <row r="87" spans="1:239" ht="27.95" customHeight="1" x14ac:dyDescent="0.35">
      <c r="A87" s="47">
        <v>83</v>
      </c>
      <c r="B87" s="21" t="s">
        <v>61</v>
      </c>
      <c r="C87" s="65">
        <v>19.77</v>
      </c>
      <c r="D87" s="8">
        <v>26.98</v>
      </c>
      <c r="E87" s="22">
        <v>43.56</v>
      </c>
      <c r="F87" s="22">
        <v>25.01</v>
      </c>
      <c r="G87" s="22">
        <v>23.14</v>
      </c>
      <c r="H87" s="22">
        <v>11.32</v>
      </c>
      <c r="I87" s="22"/>
      <c r="J87" s="22"/>
      <c r="K87" s="22"/>
      <c r="L87" s="22"/>
      <c r="M87" s="22"/>
      <c r="N87" s="22"/>
      <c r="O87" s="20">
        <f t="shared" si="13"/>
        <v>149.78</v>
      </c>
    </row>
    <row r="88" spans="1:239" s="15" customFormat="1" ht="39.75" customHeight="1" x14ac:dyDescent="0.2">
      <c r="A88" s="47"/>
      <c r="B88" s="53" t="s">
        <v>117</v>
      </c>
      <c r="C88" s="55">
        <f t="shared" ref="C88:O88" si="14">SUM(C73:C87)</f>
        <v>1013.590528908</v>
      </c>
      <c r="D88" s="55">
        <f t="shared" si="14"/>
        <v>1092.29</v>
      </c>
      <c r="E88" s="55">
        <f t="shared" si="14"/>
        <v>1027.27</v>
      </c>
      <c r="F88" s="55">
        <f t="shared" si="14"/>
        <v>871.05</v>
      </c>
      <c r="G88" s="55">
        <f t="shared" si="14"/>
        <v>990.16</v>
      </c>
      <c r="H88" s="55">
        <f t="shared" si="14"/>
        <v>1155.51</v>
      </c>
      <c r="I88" s="55">
        <f t="shared" si="14"/>
        <v>0</v>
      </c>
      <c r="J88" s="55">
        <f t="shared" si="14"/>
        <v>0</v>
      </c>
      <c r="K88" s="55">
        <f t="shared" si="14"/>
        <v>0</v>
      </c>
      <c r="L88" s="55">
        <f t="shared" si="14"/>
        <v>0</v>
      </c>
      <c r="M88" s="55">
        <f t="shared" si="14"/>
        <v>0</v>
      </c>
      <c r="N88" s="55">
        <f t="shared" si="14"/>
        <v>0</v>
      </c>
      <c r="O88" s="55">
        <f t="shared" si="14"/>
        <v>6149.8705289079999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</row>
    <row r="89" spans="1:239" s="23" customFormat="1" ht="27.95" customHeight="1" x14ac:dyDescent="0.2">
      <c r="A89" s="47" t="s">
        <v>3</v>
      </c>
      <c r="B89" s="54" t="s">
        <v>62</v>
      </c>
      <c r="C89" s="55">
        <f t="shared" ref="C89:O89" si="15">C72+C88</f>
        <v>3264.1197355080003</v>
      </c>
      <c r="D89" s="55">
        <f t="shared" si="15"/>
        <v>3514.0097993499999</v>
      </c>
      <c r="E89" s="55">
        <f t="shared" si="15"/>
        <v>3342.6610296700001</v>
      </c>
      <c r="F89" s="55">
        <f t="shared" si="15"/>
        <v>3533.5936360000005</v>
      </c>
      <c r="G89" s="55">
        <f t="shared" si="15"/>
        <v>3415.195862</v>
      </c>
      <c r="H89" s="55">
        <f t="shared" si="15"/>
        <v>3423.515813</v>
      </c>
      <c r="I89" s="55">
        <f t="shared" si="15"/>
        <v>0</v>
      </c>
      <c r="J89" s="55">
        <f t="shared" si="15"/>
        <v>0</v>
      </c>
      <c r="K89" s="55">
        <f t="shared" si="15"/>
        <v>0</v>
      </c>
      <c r="L89" s="55">
        <f t="shared" si="15"/>
        <v>0</v>
      </c>
      <c r="M89" s="55">
        <f t="shared" si="15"/>
        <v>0</v>
      </c>
      <c r="N89" s="55">
        <f t="shared" si="15"/>
        <v>0</v>
      </c>
      <c r="O89" s="55">
        <f t="shared" si="15"/>
        <v>20530.455875528001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</row>
    <row r="90" spans="1:239" ht="27.95" customHeight="1" x14ac:dyDescent="0.2">
      <c r="A90" s="47" t="s">
        <v>63</v>
      </c>
      <c r="B90" s="70" t="s">
        <v>64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</row>
    <row r="91" spans="1:239" ht="27.95" customHeight="1" x14ac:dyDescent="0.35">
      <c r="A91" s="47">
        <v>1</v>
      </c>
      <c r="B91" s="7" t="s">
        <v>65</v>
      </c>
      <c r="C91" s="8">
        <v>989.89398000000006</v>
      </c>
      <c r="D91" s="8">
        <v>1105.908081</v>
      </c>
      <c r="E91" s="16">
        <v>1105.1537269999999</v>
      </c>
      <c r="F91" s="16">
        <v>1069.4096689999999</v>
      </c>
      <c r="G91" s="16">
        <v>1028.8414749999999</v>
      </c>
      <c r="H91" s="16">
        <v>998.41155400000002</v>
      </c>
      <c r="I91" s="16"/>
      <c r="J91" s="16"/>
      <c r="K91" s="16"/>
      <c r="L91" s="16"/>
      <c r="M91" s="16"/>
      <c r="N91" s="16"/>
      <c r="O91" s="20">
        <f>SUM(C91:N91)</f>
        <v>6297.6184860000003</v>
      </c>
    </row>
    <row r="92" spans="1:239" ht="27.95" customHeight="1" x14ac:dyDescent="0.35">
      <c r="A92" s="47">
        <v>2</v>
      </c>
      <c r="B92" s="7" t="s">
        <v>66</v>
      </c>
      <c r="C92" s="8">
        <v>622.80337299999997</v>
      </c>
      <c r="D92" s="8">
        <v>639.67271500000004</v>
      </c>
      <c r="E92" s="16">
        <v>642.62343999999996</v>
      </c>
      <c r="F92" s="16">
        <v>663.69309199999998</v>
      </c>
      <c r="G92" s="16">
        <v>645.66238999999996</v>
      </c>
      <c r="H92" s="16">
        <v>623.42309699999998</v>
      </c>
      <c r="I92" s="16"/>
      <c r="J92" s="16"/>
      <c r="K92" s="16"/>
      <c r="L92" s="16"/>
      <c r="M92" s="16"/>
      <c r="N92" s="16"/>
      <c r="O92" s="20">
        <f>SUM(C92:N92)</f>
        <v>3837.8781069999995</v>
      </c>
    </row>
    <row r="93" spans="1:239" ht="27.95" customHeight="1" x14ac:dyDescent="0.35">
      <c r="A93" s="47">
        <v>3</v>
      </c>
      <c r="B93" s="24" t="s">
        <v>67</v>
      </c>
      <c r="C93" s="8">
        <v>375.45779399999998</v>
      </c>
      <c r="D93" s="8">
        <v>402.63628699999998</v>
      </c>
      <c r="E93" s="16">
        <v>387.81230399999998</v>
      </c>
      <c r="F93" s="16">
        <v>373.978612</v>
      </c>
      <c r="G93" s="16">
        <v>382.04139500000002</v>
      </c>
      <c r="H93" s="16">
        <v>358.93555600000002</v>
      </c>
      <c r="I93" s="16"/>
      <c r="J93" s="16"/>
      <c r="K93" s="16"/>
      <c r="L93" s="16"/>
      <c r="M93" s="16"/>
      <c r="N93" s="16"/>
      <c r="O93" s="20">
        <f>SUM(C93:N93)</f>
        <v>2280.8619480000002</v>
      </c>
    </row>
    <row r="94" spans="1:239" ht="27.95" customHeight="1" x14ac:dyDescent="0.35">
      <c r="A94" s="47">
        <v>4</v>
      </c>
      <c r="B94" s="7" t="s">
        <v>68</v>
      </c>
      <c r="C94" s="8">
        <v>986.21706600000005</v>
      </c>
      <c r="D94" s="8">
        <v>1108.0824270000001</v>
      </c>
      <c r="E94" s="16">
        <v>1006.284942</v>
      </c>
      <c r="F94" s="16">
        <v>1075.720628</v>
      </c>
      <c r="G94" s="16">
        <v>1024.8535320000001</v>
      </c>
      <c r="H94" s="16">
        <v>1039.918111</v>
      </c>
      <c r="I94" s="16"/>
      <c r="J94" s="16"/>
      <c r="K94" s="16"/>
      <c r="L94" s="16"/>
      <c r="M94" s="16"/>
      <c r="N94" s="16"/>
      <c r="O94" s="20">
        <f>SUM(C94:N94)</f>
        <v>6241.0767059999998</v>
      </c>
      <c r="P94" s="2"/>
      <c r="Q94" s="2"/>
    </row>
    <row r="95" spans="1:239" s="15" customFormat="1" ht="27.95" customHeight="1" x14ac:dyDescent="0.2">
      <c r="A95" s="47">
        <v>5</v>
      </c>
      <c r="B95" s="56" t="s">
        <v>69</v>
      </c>
      <c r="C95" s="41">
        <f t="shared" ref="C95:O95" si="16">SUM(C91:C94)</f>
        <v>2974.3722130000001</v>
      </c>
      <c r="D95" s="41">
        <f t="shared" si="16"/>
        <v>3256.2995099999998</v>
      </c>
      <c r="E95" s="41">
        <f t="shared" si="16"/>
        <v>3141.8744129999995</v>
      </c>
      <c r="F95" s="41">
        <f t="shared" si="16"/>
        <v>3182.802001</v>
      </c>
      <c r="G95" s="41">
        <f t="shared" si="16"/>
        <v>3081.398792</v>
      </c>
      <c r="H95" s="41">
        <f t="shared" si="16"/>
        <v>3020.688318</v>
      </c>
      <c r="I95" s="41">
        <f t="shared" ref="I95:K95" si="17">SUM(I91:I94)</f>
        <v>0</v>
      </c>
      <c r="J95" s="41">
        <f t="shared" si="17"/>
        <v>0</v>
      </c>
      <c r="K95" s="41">
        <f t="shared" si="17"/>
        <v>0</v>
      </c>
      <c r="L95" s="41">
        <f t="shared" si="16"/>
        <v>0</v>
      </c>
      <c r="M95" s="41">
        <f t="shared" si="16"/>
        <v>0</v>
      </c>
      <c r="N95" s="41">
        <f t="shared" si="16"/>
        <v>0</v>
      </c>
      <c r="O95" s="41">
        <f t="shared" si="16"/>
        <v>18657.435247000001</v>
      </c>
      <c r="P95" s="2"/>
      <c r="Q95" s="2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</row>
    <row r="96" spans="1:239" s="9" customFormat="1" ht="36" customHeight="1" x14ac:dyDescent="0.35">
      <c r="A96" s="47">
        <v>6</v>
      </c>
      <c r="B96" s="45" t="s">
        <v>20</v>
      </c>
      <c r="C96" s="41">
        <f>29.74819+0.01844</f>
        <v>29.766629999999999</v>
      </c>
      <c r="D96" s="41">
        <f>31.47875+0.13475</f>
        <v>31.613500000000002</v>
      </c>
      <c r="E96" s="8">
        <f>32.55532+0.00104</f>
        <v>32.556360000000005</v>
      </c>
      <c r="F96" s="16">
        <f>32.1568+0.00199</f>
        <v>32.158789999999996</v>
      </c>
      <c r="G96" s="25">
        <f>32.15036+0.00001</f>
        <v>32.150370000000002</v>
      </c>
      <c r="H96" s="25">
        <f>32.75201+0.13261</f>
        <v>32.884619999999998</v>
      </c>
      <c r="I96" s="25"/>
      <c r="J96" s="25"/>
      <c r="K96" s="25"/>
      <c r="L96" s="25"/>
      <c r="M96" s="25"/>
      <c r="N96" s="25"/>
      <c r="O96" s="26">
        <f>SUM(C96:N96)</f>
        <v>191.13027</v>
      </c>
      <c r="P96" s="5"/>
      <c r="Q96" s="5"/>
    </row>
    <row r="97" spans="1:239" ht="27.95" customHeight="1" x14ac:dyDescent="0.35">
      <c r="A97" s="47">
        <v>7</v>
      </c>
      <c r="B97" s="7" t="s">
        <v>21</v>
      </c>
      <c r="C97" s="27">
        <f>0.00547+0.08247+0.0412+0.04074+42.47362+0.11292+7.0857+8.453</f>
        <v>58.295119999999997</v>
      </c>
      <c r="D97" s="27">
        <f>0.00579+0.00239+0.11521+0.11381+52.19918+0.27987</f>
        <v>52.716250000000002</v>
      </c>
      <c r="E97" s="8">
        <f>0.00674+0.00626+1.53463+1.52461+59.48551+9.28459+9.01184+8.88151</f>
        <v>89.735689999999991</v>
      </c>
      <c r="F97" s="16">
        <f>0.0061+0.0001+8.03712+8.26679+79.91141+37.2349+9.60314+9.54526</f>
        <v>152.60482000000002</v>
      </c>
      <c r="G97" s="16">
        <f>0.00627+0+3.92592+3.8888+69.65957+21.5449+8.1071+8.05696</f>
        <v>115.18952</v>
      </c>
      <c r="H97" s="16">
        <f>0.00629+0.00002+5.74521+5.6439+78.64997+22.68265+9.93196+9.96053</f>
        <v>132.62053</v>
      </c>
      <c r="I97" s="16"/>
      <c r="J97" s="16"/>
      <c r="K97" s="16"/>
      <c r="L97" s="16"/>
      <c r="M97" s="16"/>
      <c r="N97" s="16"/>
      <c r="O97" s="26">
        <f>SUM(C97:N97)</f>
        <v>601.16192999999998</v>
      </c>
      <c r="P97" s="2"/>
      <c r="Q97" s="2"/>
    </row>
    <row r="98" spans="1:239" ht="48" customHeight="1" x14ac:dyDescent="0.35">
      <c r="A98" s="47">
        <v>8</v>
      </c>
      <c r="B98" s="12" t="s">
        <v>84</v>
      </c>
      <c r="C98" s="27">
        <v>53.08</v>
      </c>
      <c r="D98" s="29">
        <v>46.68</v>
      </c>
      <c r="E98" s="30">
        <v>34.11</v>
      </c>
      <c r="F98" s="30">
        <v>14.31</v>
      </c>
      <c r="G98" s="30">
        <v>43.23</v>
      </c>
      <c r="H98" s="28">
        <v>55.59</v>
      </c>
      <c r="I98" s="28"/>
      <c r="J98" s="28"/>
      <c r="K98" s="28"/>
      <c r="L98" s="28"/>
      <c r="M98" s="16"/>
      <c r="N98" s="28"/>
      <c r="O98" s="26">
        <f>SUM(C98:N98)</f>
        <v>247</v>
      </c>
      <c r="P98" s="2"/>
      <c r="Q98" s="2"/>
    </row>
    <row r="99" spans="1:239" ht="36.75" customHeight="1" x14ac:dyDescent="0.35">
      <c r="A99" s="47">
        <v>9</v>
      </c>
      <c r="B99" s="19" t="s">
        <v>78</v>
      </c>
      <c r="C99" s="27">
        <f>154.33-124+20</f>
        <v>50.330000000000013</v>
      </c>
      <c r="D99" s="29">
        <f>160.7-130-10+3</f>
        <v>23.699999999999989</v>
      </c>
      <c r="E99" s="8">
        <f>87.24-80</f>
        <v>7.2399999999999949</v>
      </c>
      <c r="F99" s="8">
        <f>353.32-323</f>
        <v>30.319999999999993</v>
      </c>
      <c r="G99" s="30">
        <f>260.79-230</f>
        <v>30.79000000000002</v>
      </c>
      <c r="H99" s="28">
        <f>338.55-308+10</f>
        <v>40.550000000000011</v>
      </c>
      <c r="I99" s="28"/>
      <c r="J99" s="28"/>
      <c r="K99" s="28"/>
      <c r="L99" s="28"/>
      <c r="M99" s="28"/>
      <c r="N99" s="28"/>
      <c r="O99" s="26">
        <f>SUM(C99:N99)</f>
        <v>182.93</v>
      </c>
      <c r="P99" s="2"/>
      <c r="Q99" s="2"/>
    </row>
    <row r="100" spans="1:239" ht="27.95" customHeight="1" x14ac:dyDescent="0.35">
      <c r="A100" s="47">
        <v>10</v>
      </c>
      <c r="B100" s="7" t="s">
        <v>70</v>
      </c>
      <c r="C100" s="27">
        <v>0</v>
      </c>
      <c r="D100" s="29">
        <v>0</v>
      </c>
      <c r="E100" s="29">
        <v>0</v>
      </c>
      <c r="F100" s="29">
        <v>0</v>
      </c>
      <c r="G100" s="30">
        <v>4.83</v>
      </c>
      <c r="H100" s="30">
        <v>4.8899999999999997</v>
      </c>
      <c r="I100" s="30"/>
      <c r="J100" s="30"/>
      <c r="K100" s="30"/>
      <c r="L100" s="30"/>
      <c r="M100" s="30"/>
      <c r="N100" s="30"/>
      <c r="O100" s="26">
        <f>SUM(C100:N100)</f>
        <v>9.7199999999999989</v>
      </c>
      <c r="P100" s="2"/>
      <c r="Q100" s="2"/>
    </row>
    <row r="101" spans="1:239" s="23" customFormat="1" ht="27.95" customHeight="1" x14ac:dyDescent="0.2">
      <c r="A101" s="66" t="s">
        <v>63</v>
      </c>
      <c r="B101" s="57" t="s">
        <v>71</v>
      </c>
      <c r="C101" s="58">
        <f t="shared" ref="C101:O101" si="18">SUM(C95:C100)</f>
        <v>3165.8439630000003</v>
      </c>
      <c r="D101" s="58">
        <f t="shared" si="18"/>
        <v>3411.0092599999994</v>
      </c>
      <c r="E101" s="58">
        <f t="shared" si="18"/>
        <v>3305.5164629999995</v>
      </c>
      <c r="F101" s="58">
        <f t="shared" si="18"/>
        <v>3412.1956110000001</v>
      </c>
      <c r="G101" s="58">
        <f t="shared" si="18"/>
        <v>3307.5886819999996</v>
      </c>
      <c r="H101" s="58">
        <f t="shared" si="18"/>
        <v>3287.2234680000001</v>
      </c>
      <c r="I101" s="58">
        <f t="shared" si="18"/>
        <v>0</v>
      </c>
      <c r="J101" s="58">
        <f t="shared" si="18"/>
        <v>0</v>
      </c>
      <c r="K101" s="58">
        <f t="shared" si="18"/>
        <v>0</v>
      </c>
      <c r="L101" s="58">
        <f t="shared" si="18"/>
        <v>0</v>
      </c>
      <c r="M101" s="58">
        <f t="shared" si="18"/>
        <v>0</v>
      </c>
      <c r="N101" s="58">
        <f t="shared" si="18"/>
        <v>0</v>
      </c>
      <c r="O101" s="58">
        <f t="shared" si="18"/>
        <v>19889.377447000003</v>
      </c>
      <c r="P101" s="2"/>
      <c r="Q101" s="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</row>
    <row r="102" spans="1:239" ht="27.95" customHeight="1" x14ac:dyDescent="0.2">
      <c r="A102" s="59" t="s">
        <v>72</v>
      </c>
      <c r="B102" s="60" t="s">
        <v>73</v>
      </c>
      <c r="C102" s="61">
        <f t="shared" ref="C102:N102" si="19">C89-C101</f>
        <v>98.275772508000045</v>
      </c>
      <c r="D102" s="61">
        <f t="shared" si="19"/>
        <v>103.00053935000051</v>
      </c>
      <c r="E102" s="61">
        <f t="shared" si="19"/>
        <v>37.144566670000586</v>
      </c>
      <c r="F102" s="61">
        <f t="shared" si="19"/>
        <v>121.39802500000042</v>
      </c>
      <c r="G102" s="61">
        <f t="shared" si="19"/>
        <v>107.60718000000043</v>
      </c>
      <c r="H102" s="61">
        <f t="shared" si="19"/>
        <v>136.29234499999984</v>
      </c>
      <c r="I102" s="61">
        <f t="shared" si="19"/>
        <v>0</v>
      </c>
      <c r="J102" s="61">
        <f t="shared" si="19"/>
        <v>0</v>
      </c>
      <c r="K102" s="61">
        <f t="shared" si="19"/>
        <v>0</v>
      </c>
      <c r="L102" s="61">
        <f t="shared" si="19"/>
        <v>0</v>
      </c>
      <c r="M102" s="61">
        <f t="shared" si="19"/>
        <v>0</v>
      </c>
      <c r="N102" s="61">
        <f t="shared" si="19"/>
        <v>0</v>
      </c>
      <c r="O102" s="61">
        <f>O89-O101</f>
        <v>641.07842852799877</v>
      </c>
      <c r="P102" s="2"/>
      <c r="Q102" s="2"/>
    </row>
    <row r="103" spans="1:239" ht="27.95" customHeight="1" x14ac:dyDescent="0.35">
      <c r="A103" s="62" t="s">
        <v>74</v>
      </c>
      <c r="B103" s="60" t="s">
        <v>75</v>
      </c>
      <c r="C103" s="63">
        <f t="shared" ref="C103:O103" si="20">(C102/C89)</f>
        <v>3.0107894461998106E-2</v>
      </c>
      <c r="D103" s="63">
        <f t="shared" si="20"/>
        <v>2.9311397870618608E-2</v>
      </c>
      <c r="E103" s="63">
        <f t="shared" si="20"/>
        <v>1.1112274424567553E-2</v>
      </c>
      <c r="F103" s="63">
        <f t="shared" si="20"/>
        <v>3.4355400621963426E-2</v>
      </c>
      <c r="G103" s="63">
        <f t="shared" si="20"/>
        <v>3.1508348085483952E-2</v>
      </c>
      <c r="H103" s="63">
        <f t="shared" si="20"/>
        <v>3.9810636913801177E-2</v>
      </c>
      <c r="I103" s="63" t="e">
        <f t="shared" si="20"/>
        <v>#DIV/0!</v>
      </c>
      <c r="J103" s="63" t="e">
        <f t="shared" si="20"/>
        <v>#DIV/0!</v>
      </c>
      <c r="K103" s="63" t="e">
        <f t="shared" si="20"/>
        <v>#DIV/0!</v>
      </c>
      <c r="L103" s="63" t="e">
        <f t="shared" si="20"/>
        <v>#DIV/0!</v>
      </c>
      <c r="M103" s="63" t="e">
        <f t="shared" si="20"/>
        <v>#DIV/0!</v>
      </c>
      <c r="N103" s="63" t="e">
        <f t="shared" si="20"/>
        <v>#DIV/0!</v>
      </c>
      <c r="O103" s="63">
        <f t="shared" si="20"/>
        <v>3.1225727885183237E-2</v>
      </c>
      <c r="P103" s="2"/>
      <c r="Q103" s="2"/>
    </row>
    <row r="104" spans="1:239" ht="29.25" customHeight="1" x14ac:dyDescent="0.2"/>
    <row r="105" spans="1:239" ht="25.5" customHeight="1" x14ac:dyDescent="0.2">
      <c r="C105" s="38">
        <f>C89-C101</f>
        <v>98.275772508000045</v>
      </c>
      <c r="D105" s="38">
        <f>D89-D101</f>
        <v>103.00053935000051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</row>
    <row r="106" spans="1:239" ht="15" x14ac:dyDescent="0.2">
      <c r="C106" s="32"/>
      <c r="D106" s="32"/>
      <c r="E106" s="33"/>
      <c r="F106" s="33"/>
      <c r="G106" s="33"/>
      <c r="H106" s="33"/>
      <c r="I106" s="33"/>
      <c r="J106" s="33"/>
      <c r="K106" s="33"/>
      <c r="L106" s="33"/>
      <c r="M106" s="33"/>
      <c r="N106" s="33"/>
    </row>
    <row r="107" spans="1:239" ht="17.25" customHeight="1" x14ac:dyDescent="0.3">
      <c r="C107" s="35"/>
      <c r="D107" s="36"/>
      <c r="E107" s="35"/>
      <c r="F107" s="37"/>
      <c r="G107" s="33"/>
      <c r="H107" s="36"/>
      <c r="I107" s="35"/>
      <c r="J107" s="36"/>
      <c r="K107" s="33"/>
      <c r="L107" s="33"/>
      <c r="M107" s="33"/>
      <c r="N107" s="33"/>
    </row>
    <row r="108" spans="1:239" ht="18" x14ac:dyDescent="0.25">
      <c r="C108" s="34"/>
      <c r="D108" s="32"/>
      <c r="E108" s="33"/>
      <c r="F108" s="33"/>
      <c r="G108" s="33"/>
      <c r="H108" s="33"/>
      <c r="I108" s="33"/>
      <c r="J108" s="33"/>
      <c r="K108" s="33"/>
      <c r="L108" s="33"/>
      <c r="M108" s="33"/>
      <c r="N108" s="33"/>
    </row>
    <row r="109" spans="1:239" ht="18" x14ac:dyDescent="0.25">
      <c r="C109" s="34"/>
      <c r="D109" s="32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1:239" x14ac:dyDescent="0.2">
      <c r="C110" s="2"/>
    </row>
  </sheetData>
  <mergeCells count="3">
    <mergeCell ref="A1:O1"/>
    <mergeCell ref="B3:O3"/>
    <mergeCell ref="B90:O90"/>
  </mergeCells>
  <pageMargins left="0.98425196850393704" right="0.39370078740157483" top="0.47244094488188981" bottom="0.47244094488188981" header="0" footer="0"/>
  <pageSetup scale="47" fitToHeight="0" orientation="portrait" r:id="rId1"/>
  <rowBreaks count="1" manualBreakCount="1">
    <brk id="5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Apr-Sep 23</vt:lpstr>
      <vt:lpstr>'Apr-Sep 23'!Print_Area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2024-01-11T07:16:13Z</cp:lastPrinted>
  <dcterms:created xsi:type="dcterms:W3CDTF">2018-10-29T10:38:57Z</dcterms:created>
  <dcterms:modified xsi:type="dcterms:W3CDTF">2024-01-11T07:18:47Z</dcterms:modified>
</cp:coreProperties>
</file>